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1" i="2"/>
  <c r="E40"/>
  <c r="E39" s="1"/>
  <c r="Y32"/>
  <c r="O87"/>
  <c r="O86"/>
  <c r="E104"/>
  <c r="F104"/>
  <c r="G104"/>
  <c r="G26" s="1"/>
  <c r="H104"/>
  <c r="I104"/>
  <c r="J104"/>
  <c r="J26" s="1"/>
  <c r="K104"/>
  <c r="L104"/>
  <c r="M104"/>
  <c r="N104"/>
  <c r="O104"/>
  <c r="O26" s="1"/>
  <c r="P104"/>
  <c r="Q104"/>
  <c r="R104"/>
  <c r="R26" s="1"/>
  <c r="S104"/>
  <c r="T104"/>
  <c r="U104"/>
  <c r="V104"/>
  <c r="W104"/>
  <c r="W26" s="1"/>
  <c r="X104"/>
  <c r="Y104"/>
  <c r="Z104"/>
  <c r="Z26" s="1"/>
  <c r="AA104"/>
  <c r="AA26" s="1"/>
  <c r="AB104"/>
  <c r="AC104"/>
  <c r="AD104"/>
  <c r="AE104"/>
  <c r="AE26" s="1"/>
  <c r="AF104"/>
  <c r="AG104"/>
  <c r="AH104"/>
  <c r="AH26" s="1"/>
  <c r="AI104"/>
  <c r="AJ104"/>
  <c r="AK104"/>
  <c r="AL104"/>
  <c r="AL26" s="1"/>
  <c r="AM104"/>
  <c r="AN104"/>
  <c r="AO104"/>
  <c r="AP104"/>
  <c r="AP26" s="1"/>
  <c r="AQ104"/>
  <c r="AR104"/>
  <c r="AS104"/>
  <c r="AT104"/>
  <c r="AU104"/>
  <c r="AV104"/>
  <c r="AW104"/>
  <c r="AX104"/>
  <c r="AY104"/>
  <c r="AZ104"/>
  <c r="BA104"/>
  <c r="D104"/>
  <c r="F39"/>
  <c r="G39"/>
  <c r="G37" s="1"/>
  <c r="H39"/>
  <c r="I39"/>
  <c r="J39"/>
  <c r="K39"/>
  <c r="L39"/>
  <c r="M39"/>
  <c r="N39"/>
  <c r="O39"/>
  <c r="O37" s="1"/>
  <c r="P39"/>
  <c r="Q39"/>
  <c r="R39"/>
  <c r="S39"/>
  <c r="T39"/>
  <c r="U39"/>
  <c r="V39"/>
  <c r="W39"/>
  <c r="X39"/>
  <c r="Y39"/>
  <c r="Z39"/>
  <c r="AA39"/>
  <c r="AB39"/>
  <c r="AC39"/>
  <c r="AD39"/>
  <c r="AD37" s="1"/>
  <c r="AE39"/>
  <c r="AF39"/>
  <c r="AG39"/>
  <c r="AH39"/>
  <c r="AJ39"/>
  <c r="AK39"/>
  <c r="AL39"/>
  <c r="AM39"/>
  <c r="AN39"/>
  <c r="AO39"/>
  <c r="AP39"/>
  <c r="AP37" s="1"/>
  <c r="AQ39"/>
  <c r="AQ37" s="1"/>
  <c r="AT39"/>
  <c r="AX39"/>
  <c r="D39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D30"/>
  <c r="AR27"/>
  <c r="AS27"/>
  <c r="AT27"/>
  <c r="AU27"/>
  <c r="AV27"/>
  <c r="AW27"/>
  <c r="AX27"/>
  <c r="AY27"/>
  <c r="AZ27"/>
  <c r="BA27"/>
  <c r="AR31"/>
  <c r="AS31"/>
  <c r="AT31"/>
  <c r="AU31"/>
  <c r="AV31"/>
  <c r="AW31"/>
  <c r="AX31"/>
  <c r="AY31"/>
  <c r="AZ31"/>
  <c r="BA31"/>
  <c r="AR32"/>
  <c r="AT32"/>
  <c r="AU32"/>
  <c r="AV32"/>
  <c r="AW32"/>
  <c r="AX32"/>
  <c r="AY32"/>
  <c r="AZ32"/>
  <c r="BA32"/>
  <c r="AR33"/>
  <c r="AS33"/>
  <c r="AT33"/>
  <c r="AU33"/>
  <c r="AV33"/>
  <c r="AW33"/>
  <c r="AX33"/>
  <c r="AY33"/>
  <c r="AZ33"/>
  <c r="BA33"/>
  <c r="AR34"/>
  <c r="AS34"/>
  <c r="AT34"/>
  <c r="AU34"/>
  <c r="AV34"/>
  <c r="AW34"/>
  <c r="AX34"/>
  <c r="AY34"/>
  <c r="AZ34"/>
  <c r="BA34"/>
  <c r="AR35"/>
  <c r="AS35"/>
  <c r="AT35"/>
  <c r="AU35"/>
  <c r="AV35"/>
  <c r="AW35"/>
  <c r="AX35"/>
  <c r="AY35"/>
  <c r="AZ35"/>
  <c r="BA35"/>
  <c r="AR36"/>
  <c r="AS36"/>
  <c r="AT36"/>
  <c r="AU36"/>
  <c r="AV36"/>
  <c r="AW36"/>
  <c r="AX36"/>
  <c r="AY36"/>
  <c r="AZ36"/>
  <c r="BA36"/>
  <c r="AR38"/>
  <c r="AS38"/>
  <c r="AT38"/>
  <c r="AU38"/>
  <c r="AV38"/>
  <c r="AW38"/>
  <c r="AX38"/>
  <c r="AY38"/>
  <c r="AZ38"/>
  <c r="BA38"/>
  <c r="AR40"/>
  <c r="AR39" s="1"/>
  <c r="AT40"/>
  <c r="AU40"/>
  <c r="AV40"/>
  <c r="AV39" s="1"/>
  <c r="AW40"/>
  <c r="AW39" s="1"/>
  <c r="AX40"/>
  <c r="AY40"/>
  <c r="AZ40"/>
  <c r="AZ39" s="1"/>
  <c r="BA40"/>
  <c r="BA39" s="1"/>
  <c r="AR41"/>
  <c r="AT41"/>
  <c r="AU41"/>
  <c r="AU39" s="1"/>
  <c r="AV41"/>
  <c r="AW41"/>
  <c r="AX41"/>
  <c r="AY41"/>
  <c r="AY39" s="1"/>
  <c r="AZ41"/>
  <c r="BA41"/>
  <c r="AS42"/>
  <c r="AT42"/>
  <c r="AU42"/>
  <c r="AV42"/>
  <c r="AW42"/>
  <c r="AX42"/>
  <c r="AY42"/>
  <c r="AZ42"/>
  <c r="BA42"/>
  <c r="AR43"/>
  <c r="AS43"/>
  <c r="AT43"/>
  <c r="AU43"/>
  <c r="AV43"/>
  <c r="AW43"/>
  <c r="AX43"/>
  <c r="AY43"/>
  <c r="AZ43"/>
  <c r="BA43"/>
  <c r="AS44"/>
  <c r="AT44"/>
  <c r="AU44"/>
  <c r="AV44"/>
  <c r="AW44"/>
  <c r="AX44"/>
  <c r="AY44"/>
  <c r="AZ44"/>
  <c r="BA44"/>
  <c r="AR48"/>
  <c r="AS48"/>
  <c r="AT48"/>
  <c r="AU48"/>
  <c r="AV48"/>
  <c r="AW48"/>
  <c r="AX48"/>
  <c r="AY48"/>
  <c r="AZ48"/>
  <c r="BA48"/>
  <c r="AR49"/>
  <c r="AS49"/>
  <c r="AT49"/>
  <c r="AU49"/>
  <c r="AV49"/>
  <c r="AW49"/>
  <c r="AX49"/>
  <c r="AY49"/>
  <c r="AZ49"/>
  <c r="BA49"/>
  <c r="AR52"/>
  <c r="AS52"/>
  <c r="AT52"/>
  <c r="AU52"/>
  <c r="AV52"/>
  <c r="AW52"/>
  <c r="AX52"/>
  <c r="AY52"/>
  <c r="AZ52"/>
  <c r="BA52"/>
  <c r="AR53"/>
  <c r="AS53"/>
  <c r="AT53"/>
  <c r="AU53"/>
  <c r="AV53"/>
  <c r="AW53"/>
  <c r="AX53"/>
  <c r="AY53"/>
  <c r="AZ53"/>
  <c r="BA53"/>
  <c r="AR54"/>
  <c r="AS54"/>
  <c r="AT54"/>
  <c r="AU54"/>
  <c r="AV54"/>
  <c r="AW54"/>
  <c r="AX54"/>
  <c r="AY54"/>
  <c r="AZ54"/>
  <c r="BA54"/>
  <c r="AR57"/>
  <c r="AS57"/>
  <c r="AT57"/>
  <c r="AU57"/>
  <c r="AV57"/>
  <c r="AW57"/>
  <c r="AX57"/>
  <c r="AY57"/>
  <c r="AZ57"/>
  <c r="BA57"/>
  <c r="AR58"/>
  <c r="AS58"/>
  <c r="AT58"/>
  <c r="AU58"/>
  <c r="AV58"/>
  <c r="AW58"/>
  <c r="AX58"/>
  <c r="AY58"/>
  <c r="AZ58"/>
  <c r="BA58"/>
  <c r="AR59"/>
  <c r="AS59"/>
  <c r="AT59"/>
  <c r="AU59"/>
  <c r="AV59"/>
  <c r="AW59"/>
  <c r="AX59"/>
  <c r="AY59"/>
  <c r="AZ59"/>
  <c r="BA59"/>
  <c r="AR60"/>
  <c r="AS60"/>
  <c r="AT60"/>
  <c r="AU60"/>
  <c r="AV60"/>
  <c r="AW60"/>
  <c r="AX60"/>
  <c r="AY60"/>
  <c r="AZ60"/>
  <c r="BA60"/>
  <c r="AR62"/>
  <c r="AS62"/>
  <c r="AT62"/>
  <c r="AU62"/>
  <c r="AV62"/>
  <c r="AW62"/>
  <c r="AX62"/>
  <c r="AY62"/>
  <c r="AZ62"/>
  <c r="BA62"/>
  <c r="AR63"/>
  <c r="AS63"/>
  <c r="AT63"/>
  <c r="AU63"/>
  <c r="AV63"/>
  <c r="AW63"/>
  <c r="AX63"/>
  <c r="AY63"/>
  <c r="AZ63"/>
  <c r="BA63"/>
  <c r="AS64"/>
  <c r="AT64"/>
  <c r="AU64"/>
  <c r="AV64"/>
  <c r="AW64"/>
  <c r="AX64"/>
  <c r="AY64"/>
  <c r="AZ64"/>
  <c r="BA64"/>
  <c r="AR67"/>
  <c r="AS67"/>
  <c r="AT67"/>
  <c r="AU67"/>
  <c r="AV67"/>
  <c r="AW67"/>
  <c r="AX67"/>
  <c r="AY67"/>
  <c r="AZ67"/>
  <c r="BA67"/>
  <c r="AR69"/>
  <c r="AS69"/>
  <c r="AT69"/>
  <c r="AU69"/>
  <c r="AV69"/>
  <c r="AW69"/>
  <c r="AX69"/>
  <c r="AY69"/>
  <c r="AZ69"/>
  <c r="BA69"/>
  <c r="AR70"/>
  <c r="AT70"/>
  <c r="AU70"/>
  <c r="AV70"/>
  <c r="AW70"/>
  <c r="AX70"/>
  <c r="AY70"/>
  <c r="AZ70"/>
  <c r="BA70"/>
  <c r="AR71"/>
  <c r="AS71"/>
  <c r="AT71"/>
  <c r="AU71"/>
  <c r="AV71"/>
  <c r="AW71"/>
  <c r="AX71"/>
  <c r="AY71"/>
  <c r="AZ71"/>
  <c r="BA71"/>
  <c r="AR72"/>
  <c r="AS72"/>
  <c r="AT72"/>
  <c r="AU72"/>
  <c r="AV72"/>
  <c r="AW72"/>
  <c r="AX72"/>
  <c r="AY72"/>
  <c r="AZ72"/>
  <c r="BA72"/>
  <c r="AR73"/>
  <c r="AS73"/>
  <c r="AT73"/>
  <c r="AU73"/>
  <c r="AV73"/>
  <c r="AW73"/>
  <c r="AX73"/>
  <c r="AY73"/>
  <c r="AZ73"/>
  <c r="BA73"/>
  <c r="AR74"/>
  <c r="AS74"/>
  <c r="AT74"/>
  <c r="AU74"/>
  <c r="AV74"/>
  <c r="AW74"/>
  <c r="AX74"/>
  <c r="AY74"/>
  <c r="AZ74"/>
  <c r="BA74"/>
  <c r="AR75"/>
  <c r="AS75"/>
  <c r="AT75"/>
  <c r="AU75"/>
  <c r="AV75"/>
  <c r="AW75"/>
  <c r="AX75"/>
  <c r="AY75"/>
  <c r="AZ75"/>
  <c r="BA75"/>
  <c r="AR76"/>
  <c r="AS76"/>
  <c r="AT76"/>
  <c r="AU76"/>
  <c r="AV76"/>
  <c r="AW76"/>
  <c r="AX76"/>
  <c r="AY76"/>
  <c r="AZ76"/>
  <c r="BA76"/>
  <c r="AR78"/>
  <c r="AS78"/>
  <c r="AT78"/>
  <c r="AU78"/>
  <c r="AV78"/>
  <c r="AW78"/>
  <c r="AX78"/>
  <c r="AY78"/>
  <c r="AZ78"/>
  <c r="BA78"/>
  <c r="AR79"/>
  <c r="AS79"/>
  <c r="AT79"/>
  <c r="AU79"/>
  <c r="AV79"/>
  <c r="AW79"/>
  <c r="AX79"/>
  <c r="AY79"/>
  <c r="AZ79"/>
  <c r="BA79"/>
  <c r="AR81"/>
  <c r="AS81"/>
  <c r="AT81"/>
  <c r="AU81"/>
  <c r="AV81"/>
  <c r="AW81"/>
  <c r="AX81"/>
  <c r="AY81"/>
  <c r="AZ81"/>
  <c r="BA81"/>
  <c r="AR83"/>
  <c r="AS83"/>
  <c r="AT83"/>
  <c r="AU83"/>
  <c r="AV83"/>
  <c r="AW83"/>
  <c r="AX83"/>
  <c r="AY83"/>
  <c r="AZ83"/>
  <c r="BA83"/>
  <c r="AR84"/>
  <c r="AS84"/>
  <c r="AT84"/>
  <c r="AU84"/>
  <c r="AV84"/>
  <c r="AW84"/>
  <c r="AX84"/>
  <c r="AY84"/>
  <c r="AZ84"/>
  <c r="BA84"/>
  <c r="AR85"/>
  <c r="AS85"/>
  <c r="AT85"/>
  <c r="AU85"/>
  <c r="AV85"/>
  <c r="AW85"/>
  <c r="AX85"/>
  <c r="AY85"/>
  <c r="AZ85"/>
  <c r="BA85"/>
  <c r="AR87"/>
  <c r="AS87"/>
  <c r="AT87"/>
  <c r="AU87"/>
  <c r="AV87"/>
  <c r="AW87"/>
  <c r="AX87"/>
  <c r="AY87"/>
  <c r="AZ87"/>
  <c r="BA87"/>
  <c r="AR88"/>
  <c r="AT88"/>
  <c r="AU88"/>
  <c r="AV88"/>
  <c r="AW88"/>
  <c r="AX88"/>
  <c r="AY88"/>
  <c r="AZ88"/>
  <c r="BA88"/>
  <c r="AR89"/>
  <c r="AS89"/>
  <c r="AT89"/>
  <c r="AU89"/>
  <c r="AV89"/>
  <c r="AW89"/>
  <c r="AX89"/>
  <c r="AY89"/>
  <c r="AZ89"/>
  <c r="BA89"/>
  <c r="AR90"/>
  <c r="AT90"/>
  <c r="AU90"/>
  <c r="AV90"/>
  <c r="AW90"/>
  <c r="AX90"/>
  <c r="AY90"/>
  <c r="AZ90"/>
  <c r="BA90"/>
  <c r="AR91"/>
  <c r="AS91"/>
  <c r="AT91"/>
  <c r="AU91"/>
  <c r="AV91"/>
  <c r="AW91"/>
  <c r="AX91"/>
  <c r="AY91"/>
  <c r="AZ91"/>
  <c r="BA91"/>
  <c r="AR93"/>
  <c r="AS93"/>
  <c r="AT93"/>
  <c r="AU93"/>
  <c r="AV93"/>
  <c r="AW93"/>
  <c r="AX93"/>
  <c r="AY93"/>
  <c r="AZ93"/>
  <c r="BA93"/>
  <c r="AR94"/>
  <c r="AS94"/>
  <c r="AT94"/>
  <c r="AU94"/>
  <c r="AV94"/>
  <c r="AW94"/>
  <c r="AX94"/>
  <c r="AY94"/>
  <c r="AZ94"/>
  <c r="BA94"/>
  <c r="AR95"/>
  <c r="AS95"/>
  <c r="AT95"/>
  <c r="AU95"/>
  <c r="AV95"/>
  <c r="AW95"/>
  <c r="AX95"/>
  <c r="AY95"/>
  <c r="AZ95"/>
  <c r="BA95"/>
  <c r="AR97"/>
  <c r="AS97"/>
  <c r="AT97"/>
  <c r="AU97"/>
  <c r="AV97"/>
  <c r="AW97"/>
  <c r="AX97"/>
  <c r="AY97"/>
  <c r="AZ97"/>
  <c r="BA97"/>
  <c r="AR98"/>
  <c r="AS98"/>
  <c r="AT98"/>
  <c r="AU98"/>
  <c r="AV98"/>
  <c r="AW98"/>
  <c r="AX98"/>
  <c r="AY98"/>
  <c r="AZ98"/>
  <c r="BA98"/>
  <c r="AR100"/>
  <c r="AS100"/>
  <c r="AT100"/>
  <c r="AU100"/>
  <c r="AV100"/>
  <c r="AW100"/>
  <c r="AX100"/>
  <c r="AY100"/>
  <c r="AZ100"/>
  <c r="BA100"/>
  <c r="AR101"/>
  <c r="AS101"/>
  <c r="AT101"/>
  <c r="AU101"/>
  <c r="AV101"/>
  <c r="AW101"/>
  <c r="AX101"/>
  <c r="AY101"/>
  <c r="AZ101"/>
  <c r="BA101"/>
  <c r="AR102"/>
  <c r="AS102"/>
  <c r="AT102"/>
  <c r="AU102"/>
  <c r="AV102"/>
  <c r="AW102"/>
  <c r="AX102"/>
  <c r="AY102"/>
  <c r="AZ102"/>
  <c r="BA102"/>
  <c r="AR103"/>
  <c r="AS103"/>
  <c r="AT103"/>
  <c r="AU103"/>
  <c r="AV103"/>
  <c r="AW103"/>
  <c r="AX103"/>
  <c r="AY103"/>
  <c r="AZ103"/>
  <c r="BA103"/>
  <c r="AR105"/>
  <c r="AS105"/>
  <c r="AT105"/>
  <c r="AU105"/>
  <c r="AV105"/>
  <c r="AW105"/>
  <c r="AX105"/>
  <c r="AY105"/>
  <c r="AZ105"/>
  <c r="BA105"/>
  <c r="E86"/>
  <c r="Y30"/>
  <c r="AQ26"/>
  <c r="AO26"/>
  <c r="AN26"/>
  <c r="AM26"/>
  <c r="AK26"/>
  <c r="AJ26"/>
  <c r="AI26"/>
  <c r="AF26"/>
  <c r="AD26"/>
  <c r="AC26"/>
  <c r="AB26"/>
  <c r="Y26"/>
  <c r="X26"/>
  <c r="U26"/>
  <c r="T26"/>
  <c r="S26"/>
  <c r="P26"/>
  <c r="N26"/>
  <c r="M26"/>
  <c r="L26"/>
  <c r="I26"/>
  <c r="H26"/>
  <c r="E26"/>
  <c r="D26"/>
  <c r="AQ99"/>
  <c r="AQ23" s="1"/>
  <c r="AP99"/>
  <c r="AP23" s="1"/>
  <c r="AO99"/>
  <c r="AN99"/>
  <c r="AN23" s="1"/>
  <c r="AM99"/>
  <c r="AM23" s="1"/>
  <c r="AL99"/>
  <c r="AL23" s="1"/>
  <c r="AK99"/>
  <c r="AJ99"/>
  <c r="AJ23" s="1"/>
  <c r="AI99"/>
  <c r="AI23" s="1"/>
  <c r="AH99"/>
  <c r="AH23" s="1"/>
  <c r="AG99"/>
  <c r="AF99"/>
  <c r="AF23" s="1"/>
  <c r="AE99"/>
  <c r="AE23" s="1"/>
  <c r="AD99"/>
  <c r="AD23" s="1"/>
  <c r="AC99"/>
  <c r="AB99"/>
  <c r="AB23" s="1"/>
  <c r="AA99"/>
  <c r="AA23" s="1"/>
  <c r="Z99"/>
  <c r="Z23" s="1"/>
  <c r="Y99"/>
  <c r="X99"/>
  <c r="X23" s="1"/>
  <c r="W99"/>
  <c r="W23" s="1"/>
  <c r="V99"/>
  <c r="V23" s="1"/>
  <c r="U99"/>
  <c r="T99"/>
  <c r="S99"/>
  <c r="S23" s="1"/>
  <c r="R99"/>
  <c r="R23" s="1"/>
  <c r="Q99"/>
  <c r="P99"/>
  <c r="P23" s="1"/>
  <c r="O99"/>
  <c r="O23" s="1"/>
  <c r="N99"/>
  <c r="N23" s="1"/>
  <c r="M99"/>
  <c r="L99"/>
  <c r="K99"/>
  <c r="K23" s="1"/>
  <c r="J99"/>
  <c r="J23" s="1"/>
  <c r="I99"/>
  <c r="H99"/>
  <c r="H23" s="1"/>
  <c r="G99"/>
  <c r="AU99" s="1"/>
  <c r="F99"/>
  <c r="F23" s="1"/>
  <c r="E99"/>
  <c r="D99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AY96" s="1"/>
  <c r="J96"/>
  <c r="I96"/>
  <c r="H96"/>
  <c r="G96"/>
  <c r="AU96" s="1"/>
  <c r="F96"/>
  <c r="E96"/>
  <c r="D96"/>
  <c r="AQ92"/>
  <c r="AP92"/>
  <c r="AO92"/>
  <c r="AN92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AY92" s="1"/>
  <c r="J92"/>
  <c r="I92"/>
  <c r="H92"/>
  <c r="G92"/>
  <c r="AU92" s="1"/>
  <c r="F92"/>
  <c r="E92"/>
  <c r="D92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N86"/>
  <c r="M86"/>
  <c r="L86"/>
  <c r="K86"/>
  <c r="J86"/>
  <c r="I86"/>
  <c r="H86"/>
  <c r="G86"/>
  <c r="AU86" s="1"/>
  <c r="F86"/>
  <c r="D86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AZ82" s="1"/>
  <c r="U82"/>
  <c r="T82"/>
  <c r="S82"/>
  <c r="R82"/>
  <c r="AV82" s="1"/>
  <c r="Q82"/>
  <c r="P82"/>
  <c r="O82"/>
  <c r="N82"/>
  <c r="AR82" s="1"/>
  <c r="M82"/>
  <c r="L82"/>
  <c r="K82"/>
  <c r="J82"/>
  <c r="AX82" s="1"/>
  <c r="I82"/>
  <c r="H82"/>
  <c r="G82"/>
  <c r="F82"/>
  <c r="AT82" s="1"/>
  <c r="E82"/>
  <c r="D82"/>
  <c r="T80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AY77" s="1"/>
  <c r="J77"/>
  <c r="I77"/>
  <c r="H77"/>
  <c r="G77"/>
  <c r="F77"/>
  <c r="E77"/>
  <c r="D77"/>
  <c r="AQ68"/>
  <c r="AQ66" s="1"/>
  <c r="AP68"/>
  <c r="AP66" s="1"/>
  <c r="AO68"/>
  <c r="AO66" s="1"/>
  <c r="AN68"/>
  <c r="AM68"/>
  <c r="AM66" s="1"/>
  <c r="AL68"/>
  <c r="AL66" s="1"/>
  <c r="AK68"/>
  <c r="AK66" s="1"/>
  <c r="AJ68"/>
  <c r="AJ66" s="1"/>
  <c r="AI68"/>
  <c r="AH68"/>
  <c r="AH66" s="1"/>
  <c r="AG68"/>
  <c r="AG66" s="1"/>
  <c r="AF68"/>
  <c r="AF66" s="1"/>
  <c r="AE68"/>
  <c r="AE66" s="1"/>
  <c r="AD68"/>
  <c r="AD66" s="1"/>
  <c r="AC68"/>
  <c r="AC66" s="1"/>
  <c r="AB68"/>
  <c r="AB66" s="1"/>
  <c r="AA68"/>
  <c r="AA66" s="1"/>
  <c r="Z68"/>
  <c r="Z66" s="1"/>
  <c r="Y68"/>
  <c r="Y66" s="1"/>
  <c r="X68"/>
  <c r="X66" s="1"/>
  <c r="W68"/>
  <c r="V68"/>
  <c r="V66" s="1"/>
  <c r="U68"/>
  <c r="U66" s="1"/>
  <c r="T68"/>
  <c r="T66" s="1"/>
  <c r="S68"/>
  <c r="S66" s="1"/>
  <c r="R68"/>
  <c r="R66" s="1"/>
  <c r="Q68"/>
  <c r="Q66" s="1"/>
  <c r="P68"/>
  <c r="P66" s="1"/>
  <c r="N68"/>
  <c r="N66" s="1"/>
  <c r="M68"/>
  <c r="M66" s="1"/>
  <c r="L68"/>
  <c r="L66" s="1"/>
  <c r="K68"/>
  <c r="K66" s="1"/>
  <c r="J68"/>
  <c r="J66" s="1"/>
  <c r="I68"/>
  <c r="I66" s="1"/>
  <c r="H68"/>
  <c r="H66" s="1"/>
  <c r="G68"/>
  <c r="G66" s="1"/>
  <c r="AU66" s="1"/>
  <c r="F68"/>
  <c r="E68"/>
  <c r="E66" s="1"/>
  <c r="D68"/>
  <c r="D66" s="1"/>
  <c r="AN66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W55" s="1"/>
  <c r="V61"/>
  <c r="U61"/>
  <c r="T61"/>
  <c r="S61"/>
  <c r="R61"/>
  <c r="Q61"/>
  <c r="P61"/>
  <c r="O61"/>
  <c r="O55" s="1"/>
  <c r="N61"/>
  <c r="M61"/>
  <c r="L61"/>
  <c r="K61"/>
  <c r="J61"/>
  <c r="I61"/>
  <c r="H61"/>
  <c r="G61"/>
  <c r="F61"/>
  <c r="AT61" s="1"/>
  <c r="E61"/>
  <c r="AQ56"/>
  <c r="AP56"/>
  <c r="AO56"/>
  <c r="AO55" s="1"/>
  <c r="AN56"/>
  <c r="AN55" s="1"/>
  <c r="AM56"/>
  <c r="AL56"/>
  <c r="AK56"/>
  <c r="AK55" s="1"/>
  <c r="AJ56"/>
  <c r="AJ55" s="1"/>
  <c r="AI56"/>
  <c r="AH56"/>
  <c r="AG56"/>
  <c r="AG55" s="1"/>
  <c r="AF56"/>
  <c r="AF55" s="1"/>
  <c r="AE56"/>
  <c r="AD56"/>
  <c r="AC56"/>
  <c r="AC55" s="1"/>
  <c r="AB56"/>
  <c r="AB55" s="1"/>
  <c r="AA56"/>
  <c r="Z56"/>
  <c r="Z55" s="1"/>
  <c r="Y56"/>
  <c r="Y55" s="1"/>
  <c r="X56"/>
  <c r="X55" s="1"/>
  <c r="W56"/>
  <c r="V56"/>
  <c r="U56"/>
  <c r="U55" s="1"/>
  <c r="T56"/>
  <c r="T55" s="1"/>
  <c r="S56"/>
  <c r="R56"/>
  <c r="Q56"/>
  <c r="Q55" s="1"/>
  <c r="P56"/>
  <c r="P55" s="1"/>
  <c r="O56"/>
  <c r="N56"/>
  <c r="M56"/>
  <c r="M55" s="1"/>
  <c r="L56"/>
  <c r="L55" s="1"/>
  <c r="K56"/>
  <c r="J56"/>
  <c r="I56"/>
  <c r="I55" s="1"/>
  <c r="H56"/>
  <c r="H55" s="1"/>
  <c r="G56"/>
  <c r="F56"/>
  <c r="E56"/>
  <c r="E55" s="1"/>
  <c r="D56"/>
  <c r="AQ51"/>
  <c r="AP51"/>
  <c r="AO51"/>
  <c r="AO50" s="1"/>
  <c r="AO47" s="1"/>
  <c r="AO46" s="1"/>
  <c r="AN51"/>
  <c r="AN50" s="1"/>
  <c r="AN47" s="1"/>
  <c r="AN46" s="1"/>
  <c r="AM51"/>
  <c r="AM50" s="1"/>
  <c r="AM47" s="1"/>
  <c r="AM46" s="1"/>
  <c r="AM45" s="1"/>
  <c r="AL51"/>
  <c r="AL50" s="1"/>
  <c r="AL47" s="1"/>
  <c r="AL46" s="1"/>
  <c r="AK51"/>
  <c r="AK50" s="1"/>
  <c r="AK47" s="1"/>
  <c r="AK46" s="1"/>
  <c r="AJ51"/>
  <c r="AJ50" s="1"/>
  <c r="AJ47" s="1"/>
  <c r="AJ46" s="1"/>
  <c r="AI51"/>
  <c r="AI50" s="1"/>
  <c r="AI47" s="1"/>
  <c r="AI46" s="1"/>
  <c r="AH51"/>
  <c r="AH50" s="1"/>
  <c r="AH47" s="1"/>
  <c r="AH46" s="1"/>
  <c r="AG51"/>
  <c r="AG50" s="1"/>
  <c r="AG47" s="1"/>
  <c r="AG46" s="1"/>
  <c r="AF51"/>
  <c r="AF50" s="1"/>
  <c r="AF47" s="1"/>
  <c r="AF46" s="1"/>
  <c r="AE51"/>
  <c r="AE50" s="1"/>
  <c r="AD51"/>
  <c r="AD50" s="1"/>
  <c r="AD47" s="1"/>
  <c r="AD46" s="1"/>
  <c r="AC51"/>
  <c r="AC50" s="1"/>
  <c r="AC47" s="1"/>
  <c r="AC46" s="1"/>
  <c r="AB51"/>
  <c r="AB50" s="1"/>
  <c r="AB47" s="1"/>
  <c r="AB46" s="1"/>
  <c r="AA51"/>
  <c r="AA50" s="1"/>
  <c r="AA47" s="1"/>
  <c r="AA46" s="1"/>
  <c r="Z51"/>
  <c r="Z50" s="1"/>
  <c r="Z47" s="1"/>
  <c r="Z46" s="1"/>
  <c r="Y51"/>
  <c r="Y50" s="1"/>
  <c r="Y47" s="1"/>
  <c r="Y46" s="1"/>
  <c r="X51"/>
  <c r="X50" s="1"/>
  <c r="X47" s="1"/>
  <c r="X46" s="1"/>
  <c r="W51"/>
  <c r="W50" s="1"/>
  <c r="W47" s="1"/>
  <c r="W46" s="1"/>
  <c r="W45" s="1"/>
  <c r="V51"/>
  <c r="U51"/>
  <c r="U50" s="1"/>
  <c r="T51"/>
  <c r="T50" s="1"/>
  <c r="T47" s="1"/>
  <c r="T46" s="1"/>
  <c r="S51"/>
  <c r="S50" s="1"/>
  <c r="S47" s="1"/>
  <c r="S46" s="1"/>
  <c r="R51"/>
  <c r="R50" s="1"/>
  <c r="R47" s="1"/>
  <c r="R46" s="1"/>
  <c r="Q51"/>
  <c r="Q50" s="1"/>
  <c r="Q47" s="1"/>
  <c r="Q46" s="1"/>
  <c r="Q37" s="1"/>
  <c r="P51"/>
  <c r="P50" s="1"/>
  <c r="P47" s="1"/>
  <c r="P46" s="1"/>
  <c r="O51"/>
  <c r="O50" s="1"/>
  <c r="O47" s="1"/>
  <c r="N51"/>
  <c r="N50" s="1"/>
  <c r="N47" s="1"/>
  <c r="N46" s="1"/>
  <c r="M51"/>
  <c r="M50" s="1"/>
  <c r="M47" s="1"/>
  <c r="M46" s="1"/>
  <c r="L51"/>
  <c r="L50" s="1"/>
  <c r="L47" s="1"/>
  <c r="L46" s="1"/>
  <c r="K51"/>
  <c r="K50" s="1"/>
  <c r="K47" s="1"/>
  <c r="K46" s="1"/>
  <c r="J51"/>
  <c r="I51"/>
  <c r="I50" s="1"/>
  <c r="I47" s="1"/>
  <c r="I46" s="1"/>
  <c r="H51"/>
  <c r="H50" s="1"/>
  <c r="H47" s="1"/>
  <c r="H46" s="1"/>
  <c r="G51"/>
  <c r="F51"/>
  <c r="F50" s="1"/>
  <c r="F47" s="1"/>
  <c r="F46" s="1"/>
  <c r="E51"/>
  <c r="E50" s="1"/>
  <c r="E47" s="1"/>
  <c r="E46" s="1"/>
  <c r="D51"/>
  <c r="D50" s="1"/>
  <c r="D47" s="1"/>
  <c r="D46" s="1"/>
  <c r="AQ50"/>
  <c r="AQ47" s="1"/>
  <c r="AQ46" s="1"/>
  <c r="AQ45" s="1"/>
  <c r="AP50"/>
  <c r="AP47" s="1"/>
  <c r="AP46" s="1"/>
  <c r="V50"/>
  <c r="V47" s="1"/>
  <c r="V46" s="1"/>
  <c r="J50"/>
  <c r="J47" s="1"/>
  <c r="J46" s="1"/>
  <c r="U47"/>
  <c r="U46" s="1"/>
  <c r="U37" s="1"/>
  <c r="D44"/>
  <c r="D42" s="1"/>
  <c r="AR42" s="1"/>
  <c r="AG37"/>
  <c r="AE37"/>
  <c r="AO37"/>
  <c r="AN37"/>
  <c r="AF37"/>
  <c r="AC37"/>
  <c r="Y37"/>
  <c r="AK37"/>
  <c r="AG26"/>
  <c r="Q26"/>
  <c r="F26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AY24" s="1"/>
  <c r="J24"/>
  <c r="I24"/>
  <c r="H24"/>
  <c r="G24"/>
  <c r="AU24" s="1"/>
  <c r="F24"/>
  <c r="E24"/>
  <c r="D24"/>
  <c r="AO23"/>
  <c r="AK23"/>
  <c r="AG23"/>
  <c r="AC23"/>
  <c r="Y23"/>
  <c r="U23"/>
  <c r="T23"/>
  <c r="Q23"/>
  <c r="M23"/>
  <c r="I23"/>
  <c r="E23"/>
  <c r="AI39" l="1"/>
  <c r="AI37" s="1"/>
  <c r="AI29" s="1"/>
  <c r="AS40"/>
  <c r="AY86"/>
  <c r="AS90"/>
  <c r="O68"/>
  <c r="O66" s="1"/>
  <c r="AS39"/>
  <c r="AT30"/>
  <c r="AX24"/>
  <c r="AU82"/>
  <c r="AY82"/>
  <c r="AZ86"/>
  <c r="AR92"/>
  <c r="AV92"/>
  <c r="AZ92"/>
  <c r="AR96"/>
  <c r="AV96"/>
  <c r="AZ96"/>
  <c r="AR99"/>
  <c r="AZ99"/>
  <c r="BA30"/>
  <c r="AW30"/>
  <c r="AY30"/>
  <c r="AU30"/>
  <c r="AZ30"/>
  <c r="AV30"/>
  <c r="AR30"/>
  <c r="AX30"/>
  <c r="AX46"/>
  <c r="AT25"/>
  <c r="AX25"/>
  <c r="AV25"/>
  <c r="AO45"/>
  <c r="AW61"/>
  <c r="AD45"/>
  <c r="J55"/>
  <c r="R55"/>
  <c r="AV55" s="1"/>
  <c r="V55"/>
  <c r="AZ55" s="1"/>
  <c r="AD55"/>
  <c r="AH55"/>
  <c r="AP55"/>
  <c r="D23"/>
  <c r="AR23" s="1"/>
  <c r="AW24"/>
  <c r="AS25"/>
  <c r="BA25"/>
  <c r="AU25"/>
  <c r="AU51"/>
  <c r="L23"/>
  <c r="AZ23" s="1"/>
  <c r="AP45"/>
  <c r="AT46"/>
  <c r="G55"/>
  <c r="AE55"/>
  <c r="AM55"/>
  <c r="AS77"/>
  <c r="AW77"/>
  <c r="BA77"/>
  <c r="AU77"/>
  <c r="AR44"/>
  <c r="N55"/>
  <c r="AL55"/>
  <c r="AW25"/>
  <c r="AY51"/>
  <c r="AR56"/>
  <c r="AS61"/>
  <c r="BA61"/>
  <c r="AT68"/>
  <c r="BA68"/>
  <c r="AT77"/>
  <c r="AX77"/>
  <c r="AR77"/>
  <c r="AV77"/>
  <c r="AZ77"/>
  <c r="AT92"/>
  <c r="AX92"/>
  <c r="AT96"/>
  <c r="AX96"/>
  <c r="E80"/>
  <c r="E65" s="1"/>
  <c r="AX66"/>
  <c r="AS32"/>
  <c r="AS30" s="1"/>
  <c r="AY23"/>
  <c r="AV99"/>
  <c r="AT26"/>
  <c r="AN29"/>
  <c r="AN28" s="1"/>
  <c r="AN21" s="1"/>
  <c r="L37"/>
  <c r="AR46"/>
  <c r="AV46"/>
  <c r="AZ46"/>
  <c r="AF45"/>
  <c r="AN45"/>
  <c r="F55"/>
  <c r="AT55" s="1"/>
  <c r="AT56"/>
  <c r="AX56"/>
  <c r="AU61"/>
  <c r="W66"/>
  <c r="BA66" s="1"/>
  <c r="AU68"/>
  <c r="AY68"/>
  <c r="AN80"/>
  <c r="AN65" s="1"/>
  <c r="AN22" s="1"/>
  <c r="AS92"/>
  <c r="AW92"/>
  <c r="BA92"/>
  <c r="AS96"/>
  <c r="AW96"/>
  <c r="BA96"/>
  <c r="AW51"/>
  <c r="AD29"/>
  <c r="AD28" s="1"/>
  <c r="AD21" s="1"/>
  <c r="BA51"/>
  <c r="F66"/>
  <c r="AT66" s="1"/>
  <c r="L80"/>
  <c r="L65" s="1"/>
  <c r="BA46"/>
  <c r="AW50"/>
  <c r="AV61"/>
  <c r="AZ61"/>
  <c r="AI66"/>
  <c r="AS66" s="1"/>
  <c r="AR68"/>
  <c r="AV66"/>
  <c r="AZ66"/>
  <c r="D80"/>
  <c r="D65" s="1"/>
  <c r="AS82"/>
  <c r="AW82"/>
  <c r="BA82"/>
  <c r="AT86"/>
  <c r="AX86"/>
  <c r="AR86"/>
  <c r="AX23"/>
  <c r="AX26"/>
  <c r="AS51"/>
  <c r="AS50"/>
  <c r="BA50"/>
  <c r="AW46"/>
  <c r="AY66"/>
  <c r="O46"/>
  <c r="O45" s="1"/>
  <c r="AS47"/>
  <c r="AE47"/>
  <c r="AE46" s="1"/>
  <c r="AY50"/>
  <c r="AS46"/>
  <c r="AW66"/>
  <c r="AW68"/>
  <c r="AU56"/>
  <c r="BA47"/>
  <c r="AV23"/>
  <c r="BA99"/>
  <c r="AS99"/>
  <c r="AX61"/>
  <c r="AV56"/>
  <c r="AX51"/>
  <c r="AZ50"/>
  <c r="AR50"/>
  <c r="AX47"/>
  <c r="AT47"/>
  <c r="G23"/>
  <c r="AU23" s="1"/>
  <c r="AR25"/>
  <c r="AZ25"/>
  <c r="AS24"/>
  <c r="BA24"/>
  <c r="AY25"/>
  <c r="V26"/>
  <c r="AZ26" s="1"/>
  <c r="AG45"/>
  <c r="G50"/>
  <c r="K55"/>
  <c r="S55"/>
  <c r="AA55"/>
  <c r="AI55"/>
  <c r="AS55" s="1"/>
  <c r="AQ55"/>
  <c r="BA55" s="1"/>
  <c r="H80"/>
  <c r="P80"/>
  <c r="P65" s="1"/>
  <c r="P22" s="1"/>
  <c r="X80"/>
  <c r="X65" s="1"/>
  <c r="X22" s="1"/>
  <c r="AB80"/>
  <c r="AB65" s="1"/>
  <c r="AB22" s="1"/>
  <c r="AF80"/>
  <c r="AF65" s="1"/>
  <c r="AF22" s="1"/>
  <c r="AJ80"/>
  <c r="AJ65" s="1"/>
  <c r="AJ22" s="1"/>
  <c r="AR26"/>
  <c r="AY99"/>
  <c r="AS88"/>
  <c r="AZ68"/>
  <c r="AV68"/>
  <c r="AR66"/>
  <c r="AZ51"/>
  <c r="AV51"/>
  <c r="AR51"/>
  <c r="AX50"/>
  <c r="AT50"/>
  <c r="AZ47"/>
  <c r="AV47"/>
  <c r="AR47"/>
  <c r="AY56"/>
  <c r="AW47"/>
  <c r="K26"/>
  <c r="AY26" s="1"/>
  <c r="Y45"/>
  <c r="AW99"/>
  <c r="AX68"/>
  <c r="AZ56"/>
  <c r="AT51"/>
  <c r="AV50"/>
  <c r="AT24"/>
  <c r="AW86"/>
  <c r="M80"/>
  <c r="M65" s="1"/>
  <c r="U80"/>
  <c r="U65" s="1"/>
  <c r="U22" s="1"/>
  <c r="AS86"/>
  <c r="AC80"/>
  <c r="AC65" s="1"/>
  <c r="AC22" s="1"/>
  <c r="AK80"/>
  <c r="AK65" s="1"/>
  <c r="AK22" s="1"/>
  <c r="AS26"/>
  <c r="AW26"/>
  <c r="BA26"/>
  <c r="AX99"/>
  <c r="AT99"/>
  <c r="AV86"/>
  <c r="AY61"/>
  <c r="BA56"/>
  <c r="AW56"/>
  <c r="AS56"/>
  <c r="BA86"/>
  <c r="I80"/>
  <c r="I65" s="1"/>
  <c r="Q80"/>
  <c r="Y80"/>
  <c r="Y65" s="1"/>
  <c r="Y22" s="1"/>
  <c r="AG80"/>
  <c r="AG65" s="1"/>
  <c r="AG22" s="1"/>
  <c r="AO80"/>
  <c r="AO65" s="1"/>
  <c r="AO22" s="1"/>
  <c r="F80"/>
  <c r="J80"/>
  <c r="N80"/>
  <c r="R80"/>
  <c r="R65" s="1"/>
  <c r="R22" s="1"/>
  <c r="V80"/>
  <c r="V65" s="1"/>
  <c r="V22" s="1"/>
  <c r="Z80"/>
  <c r="Z65" s="1"/>
  <c r="Z22" s="1"/>
  <c r="AD80"/>
  <c r="AD65" s="1"/>
  <c r="AD22" s="1"/>
  <c r="AH80"/>
  <c r="AH65" s="1"/>
  <c r="AH22" s="1"/>
  <c r="AL80"/>
  <c r="AP80"/>
  <c r="AP65" s="1"/>
  <c r="AP22" s="1"/>
  <c r="AC29"/>
  <c r="AC28" s="1"/>
  <c r="AC21" s="1"/>
  <c r="AE29"/>
  <c r="AQ29"/>
  <c r="G80"/>
  <c r="K80"/>
  <c r="K65" s="1"/>
  <c r="O80"/>
  <c r="S80"/>
  <c r="S65" s="1"/>
  <c r="S22" s="1"/>
  <c r="W80"/>
  <c r="AA80"/>
  <c r="AA65" s="1"/>
  <c r="AA22" s="1"/>
  <c r="AE80"/>
  <c r="AE65" s="1"/>
  <c r="AE22" s="1"/>
  <c r="AI80"/>
  <c r="AI65" s="1"/>
  <c r="AI22" s="1"/>
  <c r="AM80"/>
  <c r="AM65" s="1"/>
  <c r="AM22" s="1"/>
  <c r="AQ80"/>
  <c r="AQ65" s="1"/>
  <c r="AQ22" s="1"/>
  <c r="T65"/>
  <c r="T22" s="1"/>
  <c r="AL65"/>
  <c r="AL22" s="1"/>
  <c r="W65"/>
  <c r="W22" s="1"/>
  <c r="AP29"/>
  <c r="AO29"/>
  <c r="AO28" s="1"/>
  <c r="AO21" s="1"/>
  <c r="L29"/>
  <c r="L28" s="1"/>
  <c r="Y29"/>
  <c r="Y28" s="1"/>
  <c r="Y21" s="1"/>
  <c r="AF29"/>
  <c r="AF28" s="1"/>
  <c r="AF21" s="1"/>
  <c r="G29"/>
  <c r="K45"/>
  <c r="S45"/>
  <c r="S37"/>
  <c r="S29" s="1"/>
  <c r="AA45"/>
  <c r="AI45"/>
  <c r="J45"/>
  <c r="Z45"/>
  <c r="Z37"/>
  <c r="Z29" s="1"/>
  <c r="Z28" s="1"/>
  <c r="Z21" s="1"/>
  <c r="AH45"/>
  <c r="AH37"/>
  <c r="AH29" s="1"/>
  <c r="AS23"/>
  <c r="U45"/>
  <c r="AT23"/>
  <c r="AW23"/>
  <c r="Q29"/>
  <c r="Q28" s="1"/>
  <c r="Q21" s="1"/>
  <c r="U29"/>
  <c r="U28" s="1"/>
  <c r="U21" s="1"/>
  <c r="AG29"/>
  <c r="AG28" s="1"/>
  <c r="AG21" s="1"/>
  <c r="AK29"/>
  <c r="AK28" s="1"/>
  <c r="AK21" s="1"/>
  <c r="O29"/>
  <c r="AM37"/>
  <c r="AM29" s="1"/>
  <c r="Q45"/>
  <c r="R45"/>
  <c r="R37"/>
  <c r="R29" s="1"/>
  <c r="R28" s="1"/>
  <c r="R21" s="1"/>
  <c r="N45"/>
  <c r="N37"/>
  <c r="N29" s="1"/>
  <c r="N28" s="1"/>
  <c r="N21" s="1"/>
  <c r="V45"/>
  <c r="AL45"/>
  <c r="AL37"/>
  <c r="AL29" s="1"/>
  <c r="L45"/>
  <c r="P37"/>
  <c r="P29" s="1"/>
  <c r="P28" s="1"/>
  <c r="P21" s="1"/>
  <c r="P45"/>
  <c r="T45"/>
  <c r="X37"/>
  <c r="X29" s="1"/>
  <c r="X28" s="1"/>
  <c r="X21" s="1"/>
  <c r="X45"/>
  <c r="AB37"/>
  <c r="AB29" s="1"/>
  <c r="AB28" s="1"/>
  <c r="AB21" s="1"/>
  <c r="AB45"/>
  <c r="AJ37"/>
  <c r="AJ29" s="1"/>
  <c r="AJ28" s="1"/>
  <c r="AJ21" s="1"/>
  <c r="AJ45"/>
  <c r="AK45"/>
  <c r="AV26"/>
  <c r="BA23"/>
  <c r="AR24"/>
  <c r="AV24"/>
  <c r="AZ24"/>
  <c r="AU26"/>
  <c r="M45"/>
  <c r="BA45" s="1"/>
  <c r="AC45"/>
  <c r="Q65"/>
  <c r="Q22" s="1"/>
  <c r="O65" l="1"/>
  <c r="O22" s="1"/>
  <c r="AS68"/>
  <c r="F65"/>
  <c r="AR80"/>
  <c r="AU55"/>
  <c r="AX55"/>
  <c r="AE28"/>
  <c r="AE21" s="1"/>
  <c r="D64"/>
  <c r="AR64" s="1"/>
  <c r="D22"/>
  <c r="AL28"/>
  <c r="AL21" s="1"/>
  <c r="AL20" s="1"/>
  <c r="AP28"/>
  <c r="AP21" s="1"/>
  <c r="AZ45"/>
  <c r="AM28"/>
  <c r="AM21" s="1"/>
  <c r="AM20" s="1"/>
  <c r="AH28"/>
  <c r="AH21" s="1"/>
  <c r="AH20" s="1"/>
  <c r="AV80"/>
  <c r="AW55"/>
  <c r="AR45"/>
  <c r="AI28"/>
  <c r="AI21" s="1"/>
  <c r="AI20" s="1"/>
  <c r="AY55"/>
  <c r="AN20"/>
  <c r="AD20"/>
  <c r="P20"/>
  <c r="S28"/>
  <c r="S21" s="1"/>
  <c r="S20" s="1"/>
  <c r="AF20"/>
  <c r="AT45"/>
  <c r="O28"/>
  <c r="O21" s="1"/>
  <c r="H65"/>
  <c r="H22" s="1"/>
  <c r="AV22" s="1"/>
  <c r="D61"/>
  <c r="M37"/>
  <c r="AE45"/>
  <c r="AY45" s="1"/>
  <c r="AY46"/>
  <c r="J37"/>
  <c r="AA37"/>
  <c r="AU45"/>
  <c r="AV45"/>
  <c r="AX45"/>
  <c r="BA80"/>
  <c r="AU80"/>
  <c r="AQ28"/>
  <c r="AQ21" s="1"/>
  <c r="AY47"/>
  <c r="K37"/>
  <c r="G47"/>
  <c r="AU50"/>
  <c r="AB20"/>
  <c r="AW45"/>
  <c r="AY80"/>
  <c r="AX80"/>
  <c r="AS45"/>
  <c r="AC20"/>
  <c r="L21"/>
  <c r="I22"/>
  <c r="AW22" s="1"/>
  <c r="AW65"/>
  <c r="K22"/>
  <c r="AY22" s="1"/>
  <c r="AY65"/>
  <c r="F22"/>
  <c r="AT22" s="1"/>
  <c r="AT65"/>
  <c r="E22"/>
  <c r="R20"/>
  <c r="N65"/>
  <c r="J65"/>
  <c r="AJ20"/>
  <c r="AP20"/>
  <c r="G65"/>
  <c r="AS80"/>
  <c r="AQ20"/>
  <c r="AZ80"/>
  <c r="AT80"/>
  <c r="L22"/>
  <c r="AZ22" s="1"/>
  <c r="AZ65"/>
  <c r="M22"/>
  <c r="BA65"/>
  <c r="Z20"/>
  <c r="AW80"/>
  <c r="Q20"/>
  <c r="X20"/>
  <c r="AE20"/>
  <c r="AO20"/>
  <c r="Y20"/>
  <c r="U20"/>
  <c r="W37"/>
  <c r="W29" s="1"/>
  <c r="W28" s="1"/>
  <c r="W21" s="1"/>
  <c r="L20"/>
  <c r="T37"/>
  <c r="T29" s="1"/>
  <c r="T28" s="1"/>
  <c r="T21" s="1"/>
  <c r="T20" s="1"/>
  <c r="AK20"/>
  <c r="AS22"/>
  <c r="AG20"/>
  <c r="AS65" l="1"/>
  <c r="O20"/>
  <c r="AV65"/>
  <c r="D37"/>
  <c r="I37"/>
  <c r="AU47"/>
  <c r="G46"/>
  <c r="AA29"/>
  <c r="AU37"/>
  <c r="AR61"/>
  <c r="D55"/>
  <c r="AR55" s="1"/>
  <c r="V37"/>
  <c r="E37"/>
  <c r="F37"/>
  <c r="K29"/>
  <c r="AY37"/>
  <c r="J29"/>
  <c r="J28" s="1"/>
  <c r="AX28" s="1"/>
  <c r="AX37"/>
  <c r="BA37"/>
  <c r="M29"/>
  <c r="M28" s="1"/>
  <c r="BA28" s="1"/>
  <c r="H37"/>
  <c r="J22"/>
  <c r="AX65"/>
  <c r="G22"/>
  <c r="AU65"/>
  <c r="BA22"/>
  <c r="N22"/>
  <c r="AR65"/>
  <c r="W20"/>
  <c r="J21" l="1"/>
  <c r="AX21" s="1"/>
  <c r="AX29"/>
  <c r="M21"/>
  <c r="M20" s="1"/>
  <c r="BA20" s="1"/>
  <c r="AY29"/>
  <c r="K28"/>
  <c r="AU46"/>
  <c r="G28"/>
  <c r="H29"/>
  <c r="AV37"/>
  <c r="F29"/>
  <c r="AT37"/>
  <c r="V29"/>
  <c r="AZ37"/>
  <c r="AA28"/>
  <c r="AA21" s="1"/>
  <c r="AA20" s="1"/>
  <c r="AU29"/>
  <c r="I29"/>
  <c r="AW37"/>
  <c r="BA29"/>
  <c r="E29"/>
  <c r="AS37"/>
  <c r="D29"/>
  <c r="AR37"/>
  <c r="BA21"/>
  <c r="AR22"/>
  <c r="N20"/>
  <c r="AU22"/>
  <c r="AX22"/>
  <c r="J20" l="1"/>
  <c r="AX20" s="1"/>
  <c r="AR29"/>
  <c r="D28"/>
  <c r="K21"/>
  <c r="AY28"/>
  <c r="F28"/>
  <c r="AT29"/>
  <c r="AS29"/>
  <c r="E28"/>
  <c r="G21"/>
  <c r="AU28"/>
  <c r="I28"/>
  <c r="AW29"/>
  <c r="V28"/>
  <c r="AZ29"/>
  <c r="H28"/>
  <c r="AV29"/>
  <c r="AR28" l="1"/>
  <c r="D21"/>
  <c r="H21"/>
  <c r="AV28"/>
  <c r="I21"/>
  <c r="AW28"/>
  <c r="K20"/>
  <c r="AY20" s="1"/>
  <c r="AY21"/>
  <c r="AS28"/>
  <c r="E21"/>
  <c r="V21"/>
  <c r="AZ28"/>
  <c r="AU21"/>
  <c r="G20"/>
  <c r="AU20" s="1"/>
  <c r="F21"/>
  <c r="AT28"/>
  <c r="AS21" l="1"/>
  <c r="E20"/>
  <c r="AS20" s="1"/>
  <c r="AR21"/>
  <c r="D20"/>
  <c r="AR20" s="1"/>
  <c r="F20"/>
  <c r="AT20" s="1"/>
  <c r="AT21"/>
  <c r="V20"/>
  <c r="AZ20" s="1"/>
  <c r="AZ21"/>
  <c r="AV21"/>
  <c r="H20"/>
  <c r="AV20" s="1"/>
  <c r="I20"/>
  <c r="AW20" s="1"/>
  <c r="AW21"/>
</calcChain>
</file>

<file path=xl/sharedStrings.xml><?xml version="1.0" encoding="utf-8"?>
<sst xmlns="http://schemas.openxmlformats.org/spreadsheetml/2006/main" count="384" uniqueCount="238">
  <si>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</si>
  <si>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</si>
  <si>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</si>
  <si>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</si>
  <si>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</si>
  <si>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</si>
  <si>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</si>
  <si>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</si>
  <si>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</si>
  <si>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</si>
  <si>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</si>
  <si>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</si>
  <si>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</si>
  <si>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</si>
  <si>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</si>
  <si>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</si>
  <si>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</si>
  <si>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</si>
  <si>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</si>
  <si>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</si>
  <si>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</si>
  <si>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</si>
  <si>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</si>
  <si>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</si>
  <si>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</si>
  <si>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</si>
  <si>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</si>
  <si>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</si>
  <si>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</si>
  <si>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</si>
  <si>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</si>
  <si>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</si>
  <si>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</si>
  <si>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</si>
  <si>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</si>
  <si>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</si>
  <si>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</si>
  <si>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</si>
  <si>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</si>
  <si>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</si>
  <si>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</si>
  <si>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</si>
  <si>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</si>
  <si>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</si>
  <si>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</si>
  <si>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</si>
  <si>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</si>
  <si>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</si>
  <si>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</si>
  <si>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</si>
  <si>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</si>
  <si>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</si>
  <si>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</si>
  <si>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</si>
  <si>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</si>
  <si>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</si>
  <si>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</si>
  <si>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</si>
  <si>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</si>
  <si>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</si>
  <si>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</si>
  <si>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</si>
  <si>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</si>
  <si>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</si>
  <si>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</si>
  <si>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</si>
  <si>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</si>
  <si>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</si>
  <si>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</si>
  <si>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</si>
  <si>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</si>
  <si>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</si>
  <si>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</si>
  <si>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</si>
  <si>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</si>
  <si>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</si>
  <si>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</si>
  <si>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</si>
  <si>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</si>
  <si>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</si>
  <si>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</si>
  <si>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</si>
  <si>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</si>
  <si>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</si>
  <si>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</si>
  <si>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</si>
  <si>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</si>
  <si>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</si>
  <si>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</si>
  <si>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</si>
  <si>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</si>
  <si>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</si>
  <si>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</si>
  <si>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</si>
  <si>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</si>
  <si>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</si>
  <si>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</si>
  <si>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</si>
  <si>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</si>
  <si>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</si>
  <si>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</si>
  <si>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</si>
  <si>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</si>
  <si>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</si>
  <si>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</si>
  <si>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</si>
  <si>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</si>
  <si>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</si>
  <si>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</si>
  <si>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</si>
  <si>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</si>
  <si>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</si>
  <si>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</si>
  <si>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</si>
  <si>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</si>
  <si>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</si>
  <si>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</si>
  <si>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</si>
  <si>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</si>
  <si>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</si>
  <si>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</si>
  <si>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</si>
  <si>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</si>
  <si>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</si>
  <si>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</si>
  <si>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</si>
  <si>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</si>
  <si>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</si>
  <si>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</si>
  <si>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</si>
  <si>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</si>
  <si>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</si>
  <si>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</si>
  <si>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</si>
  <si>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</si>
  <si>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</si>
  <si>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</si>
  <si>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</si>
  <si>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</si>
  <si>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</si>
  <si>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</si>
  <si>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</si>
  <si>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</si>
  <si>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</si>
  <si>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</si>
  <si>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</si>
  <si>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</si>
  <si>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</si>
  <si>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</si>
  <si>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</si>
  <si>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</si>
  <si>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</si>
  <si>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</si>
  <si>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</si>
  <si>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</si>
  <si>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</si>
  <si>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</si>
  <si>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</si>
  <si>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</si>
  <si>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</si>
  <si>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</si>
  <si>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</si>
  <si>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</si>
  <si>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</si>
  <si>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</si>
  <si>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</si>
  <si>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</si>
  <si>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</si>
  <si>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</si>
  <si>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</si>
  <si>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</si>
  <si>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</si>
  <si>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</si>
  <si>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</si>
  <si>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</si>
  <si>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</si>
  <si>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</si>
  <si>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</si>
  <si>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</si>
  <si>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</si>
  <si>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</si>
  <si>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</si>
  <si>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</si>
  <si>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</si>
  <si>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</si>
  <si>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</si>
  <si>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</si>
  <si>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</si>
  <si>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</si>
  <si>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</si>
  <si>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</si>
  <si>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</si>
  <si>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</si>
  <si>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</si>
  <si>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</si>
  <si>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</si>
  <si>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</si>
  <si>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</si>
  <si>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</si>
  <si>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</si>
  <si>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</si>
  <si>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</si>
  <si>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</si>
  <si>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</si>
  <si>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2020</t>
  </si>
  <si>
    <t>I_202005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</si>
  <si>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</si>
  <si>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Итого план (утвержденный план) 
за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</si>
  <si>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</si>
  <si>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</si>
  <si>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</si>
  <si>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Н-201702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</si>
  <si>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</si>
  <si>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</si>
  <si>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</si>
  <si>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</si>
  <si>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</si>
  <si>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</si>
  <si>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</si>
  <si>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</si>
  <si>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</si>
  <si>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</si>
  <si>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</si>
  <si>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</si>
  <si>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</si>
  <si>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</si>
  <si>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</si>
  <si>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</si>
  <si>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</si>
  <si>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</si>
  <si>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</si>
  <si>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</si>
  <si>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</si>
  <si>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</si>
  <si>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</si>
  <si>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</si>
  <si>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</si>
  <si>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Предложение по корректировке Утвержденного плана принятия основных средств и нематериальных активов к бухгалтерскому учету на  2020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</si>
</sst>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03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6" borderId="3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textRotation="90" wrapText="1"/>
    </xf>
    <xf numFmtId="0" fontId="13" fillId="0" borderId="3" xfId="7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wrapText="1"/>
    </xf>
    <xf numFmtId="4" fontId="13" fillId="6" borderId="3" xfId="7" applyNumberFormat="1" applyFont="1" applyFill="1" applyBorder="1" applyAlignment="1" applyProtection="1">
      <alignment horizontal="center" vertical="center"/>
      <protection locked="0"/>
    </xf>
    <xf numFmtId="0" fontId="10" fillId="6" borderId="3" xfId="7" applyFont="1" applyFill="1" applyBorder="1" applyAlignment="1" applyProtection="1">
      <alignment horizontal="left" vertical="center" wrapText="1"/>
      <protection locked="0"/>
    </xf>
    <xf numFmtId="4" fontId="3" fillId="6" borderId="3" xfId="1" applyNumberFormat="1" applyFont="1" applyFill="1" applyBorder="1" applyAlignment="1" applyProtection="1">
      <alignment vertical="center" wrapText="1"/>
      <protection locked="0"/>
    </xf>
    <xf numFmtId="4" fontId="13" fillId="7" borderId="3" xfId="7" applyNumberFormat="1" applyFont="1" applyFill="1" applyBorder="1" applyAlignment="1" applyProtection="1">
      <alignment horizontal="center" vertical="center"/>
      <protection locked="0"/>
    </xf>
    <xf numFmtId="0" fontId="10" fillId="7" borderId="3" xfId="7" applyFont="1" applyFill="1" applyBorder="1" applyAlignment="1" applyProtection="1">
      <alignment horizontal="left" vertical="center" wrapText="1"/>
      <protection locked="0"/>
    </xf>
    <xf numFmtId="0" fontId="3" fillId="7" borderId="3" xfId="1" applyFont="1" applyFill="1" applyBorder="1" applyAlignment="1" applyProtection="1">
      <alignment horizontal="center" vertical="center"/>
      <protection locked="0"/>
    </xf>
    <xf numFmtId="0" fontId="3" fillId="7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 applyProtection="1">
      <alignment horizontal="left" vertical="center" wrapText="1"/>
      <protection locked="0"/>
    </xf>
    <xf numFmtId="0" fontId="3" fillId="4" borderId="3" xfId="1" applyFont="1" applyFill="1" applyBorder="1" applyAlignment="1" applyProtection="1">
      <alignment horizontal="center" vertical="center"/>
      <protection locked="0"/>
    </xf>
    <xf numFmtId="4" fontId="8" fillId="6" borderId="3" xfId="1" applyNumberFormat="1" applyFont="1" applyFill="1" applyBorder="1" applyAlignment="1" applyProtection="1">
      <alignment horizontal="left" vertical="center" wrapText="1"/>
      <protection locked="0"/>
    </xf>
    <xf numFmtId="4" fontId="8" fillId="4" borderId="3" xfId="1" applyNumberFormat="1" applyFont="1" applyFill="1" applyBorder="1" applyAlignment="1" applyProtection="1">
      <alignment horizontal="left" vertical="center" wrapText="1"/>
      <protection locked="0"/>
    </xf>
    <xf numFmtId="4" fontId="3" fillId="7" borderId="3" xfId="1" applyNumberFormat="1" applyFont="1" applyFill="1" applyBorder="1" applyAlignment="1" applyProtection="1">
      <alignment horizontal="left" vertical="center" wrapText="1"/>
      <protection locked="0"/>
    </xf>
    <xf numFmtId="164" fontId="3" fillId="7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 applyProtection="1">
      <alignment horizontal="left" vertical="center" wrapText="1"/>
      <protection locked="0"/>
    </xf>
    <xf numFmtId="4" fontId="13" fillId="5" borderId="3" xfId="7" applyNumberFormat="1" applyFont="1" applyFill="1" applyBorder="1" applyAlignment="1" applyProtection="1">
      <alignment horizontal="center" vertical="center"/>
      <protection locked="0"/>
    </xf>
    <xf numFmtId="4" fontId="8" fillId="5" borderId="3" xfId="1" applyNumberFormat="1" applyFont="1" applyFill="1" applyBorder="1" applyAlignment="1" applyProtection="1">
      <alignment vertical="center" wrapText="1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4" fontId="13" fillId="0" borderId="3" xfId="7" applyNumberFormat="1" applyFont="1" applyFill="1" applyBorder="1" applyAlignment="1" applyProtection="1">
      <alignment horizontal="center" vertical="center"/>
      <protection locked="0"/>
    </xf>
    <xf numFmtId="4" fontId="8" fillId="0" borderId="3" xfId="1" applyNumberFormat="1" applyFont="1" applyFill="1" applyBorder="1" applyAlignment="1" applyProtection="1">
      <alignment vertical="center" wrapText="1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4" fontId="8" fillId="4" borderId="3" xfId="1" applyNumberFormat="1" applyFont="1" applyFill="1" applyBorder="1" applyAlignment="1" applyProtection="1">
      <alignment vertical="center" wrapText="1"/>
      <protection locked="0"/>
    </xf>
    <xf numFmtId="0" fontId="13" fillId="0" borderId="3" xfId="7" applyFont="1" applyFill="1" applyBorder="1" applyAlignment="1" applyProtection="1">
      <alignment horizontal="left" vertical="center" wrapText="1"/>
      <protection locked="0"/>
    </xf>
    <xf numFmtId="0" fontId="13" fillId="5" borderId="3" xfId="7" applyFont="1" applyFill="1" applyBorder="1" applyAlignment="1" applyProtection="1">
      <alignment horizontal="left" vertical="center" wrapText="1"/>
      <protection locked="0"/>
    </xf>
    <xf numFmtId="0" fontId="13" fillId="5" borderId="3" xfId="7" applyFont="1" applyFill="1" applyBorder="1" applyAlignment="1" applyProtection="1">
      <alignment horizontal="left" wrapText="1"/>
      <protection locked="0"/>
    </xf>
    <xf numFmtId="49" fontId="13" fillId="6" borderId="3" xfId="7" applyNumberFormat="1" applyFont="1" applyFill="1" applyBorder="1" applyAlignment="1" applyProtection="1">
      <alignment horizontal="center" vertical="center"/>
      <protection locked="0"/>
    </xf>
    <xf numFmtId="1" fontId="13" fillId="6" borderId="3" xfId="7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165" fontId="3" fillId="6" borderId="3" xfId="1" applyNumberFormat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0" fontId="2" fillId="6" borderId="3" xfId="1" applyFont="1" applyFill="1" applyBorder="1" applyAlignment="1">
      <alignment horizontal="center" vertical="center"/>
    </xf>
    <xf numFmtId="164" fontId="2" fillId="6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4" fillId="8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8" borderId="0" xfId="1" applyFont="1" applyFill="1" applyAlignment="1">
      <alignment horizontal="center"/>
    </xf>
    <xf numFmtId="165" fontId="2" fillId="3" borderId="3" xfId="1" applyNumberFormat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169"/>
  <sheetViews>
    <sheetView tabSelected="1" topLeftCell="D5" zoomScale="70" zoomScaleNormal="70" workbookViewId="0">
      <selection activeCell="AH16" sqref="AH16:AQ16"/>
    </sheetView>
  </sheetViews>
  <sheetFormatPr defaultRowHeight="15.7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46" customWidth="1"/>
    <col min="5" max="5" width="9.7109375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46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46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46" customWidth="1"/>
    <col min="35" max="35" width="9.5703125" style="18" customWidth="1"/>
    <col min="36" max="39" width="6.85546875" style="18" customWidth="1"/>
    <col min="40" max="42" width="11" style="18" customWidth="1"/>
    <col min="43" max="43" width="9" style="18" customWidth="1"/>
    <col min="44" max="44" width="20.5703125" style="43" customWidth="1"/>
    <col min="45" max="45" width="9.5703125" style="43" customWidth="1"/>
    <col min="46" max="47" width="6.85546875" style="43" customWidth="1"/>
    <col min="48" max="48" width="9.7109375" style="43" customWidth="1"/>
    <col min="49" max="49" width="6.85546875" style="43" customWidth="1"/>
    <col min="50" max="52" width="11" style="43" customWidth="1"/>
    <col min="53" max="53" width="9" style="43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>
      <c r="A4" s="96" t="s">
        <v>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</row>
    <row r="5" spans="1:82" ht="18.75">
      <c r="A5" s="97" t="s">
        <v>204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98" t="s">
        <v>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99" t="s">
        <v>5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100" t="s">
        <v>209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>
      <c r="A12" s="95" t="s">
        <v>210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>
      <c r="A13" s="88" t="s">
        <v>6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>
      <c r="A15" s="90" t="s">
        <v>7</v>
      </c>
      <c r="B15" s="93" t="s">
        <v>8</v>
      </c>
      <c r="C15" s="93" t="s">
        <v>9</v>
      </c>
      <c r="D15" s="94" t="s">
        <v>237</v>
      </c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15"/>
      <c r="BC15" s="15"/>
      <c r="BD15" s="15"/>
      <c r="BE15" s="15"/>
    </row>
    <row r="16" spans="1:82" ht="43.5" customHeight="1">
      <c r="A16" s="91"/>
      <c r="B16" s="93"/>
      <c r="C16" s="93"/>
      <c r="D16" s="94" t="s">
        <v>10</v>
      </c>
      <c r="E16" s="94"/>
      <c r="F16" s="94"/>
      <c r="G16" s="94"/>
      <c r="H16" s="94"/>
      <c r="I16" s="94"/>
      <c r="J16" s="94"/>
      <c r="K16" s="94"/>
      <c r="L16" s="94"/>
      <c r="M16" s="94"/>
      <c r="N16" s="94" t="s">
        <v>11</v>
      </c>
      <c r="O16" s="94"/>
      <c r="P16" s="94"/>
      <c r="Q16" s="94"/>
      <c r="R16" s="94"/>
      <c r="S16" s="94"/>
      <c r="T16" s="94"/>
      <c r="U16" s="94"/>
      <c r="V16" s="94"/>
      <c r="W16" s="94"/>
      <c r="X16" s="94" t="s">
        <v>12</v>
      </c>
      <c r="Y16" s="94"/>
      <c r="Z16" s="94"/>
      <c r="AA16" s="94"/>
      <c r="AB16" s="94"/>
      <c r="AC16" s="94"/>
      <c r="AD16" s="94"/>
      <c r="AE16" s="94"/>
      <c r="AF16" s="94"/>
      <c r="AG16" s="94"/>
      <c r="AH16" s="94" t="s">
        <v>13</v>
      </c>
      <c r="AI16" s="94"/>
      <c r="AJ16" s="94"/>
      <c r="AK16" s="94"/>
      <c r="AL16" s="94"/>
      <c r="AM16" s="94"/>
      <c r="AN16" s="94"/>
      <c r="AO16" s="94"/>
      <c r="AP16" s="94"/>
      <c r="AQ16" s="94"/>
      <c r="AR16" s="93" t="s">
        <v>207</v>
      </c>
      <c r="AS16" s="93"/>
      <c r="AT16" s="93"/>
      <c r="AU16" s="93"/>
      <c r="AV16" s="93"/>
      <c r="AW16" s="93"/>
      <c r="AX16" s="93"/>
      <c r="AY16" s="93"/>
      <c r="AZ16" s="93"/>
      <c r="BA16" s="93"/>
      <c r="BB16" s="15"/>
      <c r="BC16" s="15"/>
      <c r="BD16" s="15"/>
      <c r="BE16" s="15"/>
    </row>
    <row r="17" spans="1:53" ht="43.5" customHeight="1">
      <c r="A17" s="91"/>
      <c r="B17" s="93"/>
      <c r="C17" s="93"/>
      <c r="D17" s="16" t="s">
        <v>14</v>
      </c>
      <c r="E17" s="94" t="s">
        <v>15</v>
      </c>
      <c r="F17" s="94"/>
      <c r="G17" s="94"/>
      <c r="H17" s="94"/>
      <c r="I17" s="94"/>
      <c r="J17" s="94"/>
      <c r="K17" s="94"/>
      <c r="L17" s="94"/>
      <c r="M17" s="94"/>
      <c r="N17" s="16" t="s">
        <v>14</v>
      </c>
      <c r="O17" s="93" t="s">
        <v>15</v>
      </c>
      <c r="P17" s="93"/>
      <c r="Q17" s="93"/>
      <c r="R17" s="93"/>
      <c r="S17" s="93"/>
      <c r="T17" s="93"/>
      <c r="U17" s="93"/>
      <c r="V17" s="93"/>
      <c r="W17" s="93"/>
      <c r="X17" s="16" t="s">
        <v>14</v>
      </c>
      <c r="Y17" s="93" t="s">
        <v>15</v>
      </c>
      <c r="Z17" s="93"/>
      <c r="AA17" s="93"/>
      <c r="AB17" s="93"/>
      <c r="AC17" s="93"/>
      <c r="AD17" s="93"/>
      <c r="AE17" s="93"/>
      <c r="AF17" s="93"/>
      <c r="AG17" s="93"/>
      <c r="AH17" s="16" t="s">
        <v>14</v>
      </c>
      <c r="AI17" s="93" t="s">
        <v>15</v>
      </c>
      <c r="AJ17" s="93"/>
      <c r="AK17" s="93"/>
      <c r="AL17" s="93"/>
      <c r="AM17" s="93"/>
      <c r="AN17" s="93"/>
      <c r="AO17" s="93"/>
      <c r="AP17" s="93"/>
      <c r="AQ17" s="93"/>
      <c r="AR17" s="17" t="s">
        <v>14</v>
      </c>
      <c r="AS17" s="93" t="s">
        <v>15</v>
      </c>
      <c r="AT17" s="93"/>
      <c r="AU17" s="93"/>
      <c r="AV17" s="93"/>
      <c r="AW17" s="93"/>
      <c r="AX17" s="93"/>
      <c r="AY17" s="93"/>
      <c r="AZ17" s="93"/>
      <c r="BA17" s="93"/>
    </row>
    <row r="18" spans="1:53" ht="87.75" customHeight="1">
      <c r="A18" s="92"/>
      <c r="B18" s="93"/>
      <c r="C18" s="93"/>
      <c r="D18" s="19" t="s">
        <v>16</v>
      </c>
      <c r="E18" s="20" t="s">
        <v>16</v>
      </c>
      <c r="F18" s="21" t="s">
        <v>17</v>
      </c>
      <c r="G18" s="21" t="s">
        <v>18</v>
      </c>
      <c r="H18" s="21" t="s">
        <v>19</v>
      </c>
      <c r="I18" s="21" t="s">
        <v>20</v>
      </c>
      <c r="J18" s="21" t="s">
        <v>21</v>
      </c>
      <c r="K18" s="21" t="s">
        <v>22</v>
      </c>
      <c r="L18" s="21" t="s">
        <v>23</v>
      </c>
      <c r="M18" s="21" t="s">
        <v>24</v>
      </c>
      <c r="N18" s="19" t="s">
        <v>16</v>
      </c>
      <c r="O18" s="50" t="s">
        <v>16</v>
      </c>
      <c r="P18" s="21" t="s">
        <v>17</v>
      </c>
      <c r="Q18" s="21" t="s">
        <v>18</v>
      </c>
      <c r="R18" s="21" t="s">
        <v>19</v>
      </c>
      <c r="S18" s="21" t="s">
        <v>20</v>
      </c>
      <c r="T18" s="21" t="s">
        <v>21</v>
      </c>
      <c r="U18" s="21" t="s">
        <v>22</v>
      </c>
      <c r="V18" s="22" t="s">
        <v>23</v>
      </c>
      <c r="W18" s="21" t="s">
        <v>24</v>
      </c>
      <c r="X18" s="19" t="s">
        <v>16</v>
      </c>
      <c r="Y18" s="50" t="s">
        <v>16</v>
      </c>
      <c r="Z18" s="21" t="s">
        <v>17</v>
      </c>
      <c r="AA18" s="21" t="s">
        <v>18</v>
      </c>
      <c r="AB18" s="21" t="s">
        <v>19</v>
      </c>
      <c r="AC18" s="21" t="s">
        <v>20</v>
      </c>
      <c r="AD18" s="21" t="s">
        <v>21</v>
      </c>
      <c r="AE18" s="22" t="s">
        <v>22</v>
      </c>
      <c r="AF18" s="21" t="s">
        <v>23</v>
      </c>
      <c r="AG18" s="21" t="s">
        <v>24</v>
      </c>
      <c r="AH18" s="19" t="s">
        <v>16</v>
      </c>
      <c r="AI18" s="50" t="s">
        <v>16</v>
      </c>
      <c r="AJ18" s="21" t="s">
        <v>17</v>
      </c>
      <c r="AK18" s="21" t="s">
        <v>18</v>
      </c>
      <c r="AL18" s="22" t="s">
        <v>19</v>
      </c>
      <c r="AM18" s="22" t="s">
        <v>20</v>
      </c>
      <c r="AN18" s="22" t="s">
        <v>21</v>
      </c>
      <c r="AO18" s="21" t="s">
        <v>22</v>
      </c>
      <c r="AP18" s="21" t="s">
        <v>23</v>
      </c>
      <c r="AQ18" s="21" t="s">
        <v>24</v>
      </c>
      <c r="AR18" s="20" t="s">
        <v>16</v>
      </c>
      <c r="AS18" s="50" t="s">
        <v>16</v>
      </c>
      <c r="AT18" s="22" t="s">
        <v>17</v>
      </c>
      <c r="AU18" s="21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1" t="s">
        <v>24</v>
      </c>
    </row>
    <row r="19" spans="1:53">
      <c r="A19" s="23">
        <v>1</v>
      </c>
      <c r="B19" s="23">
        <v>2</v>
      </c>
      <c r="C19" s="23">
        <v>3</v>
      </c>
      <c r="D19" s="24" t="s">
        <v>25</v>
      </c>
      <c r="E19" s="25" t="s">
        <v>26</v>
      </c>
      <c r="F19" s="25" t="s">
        <v>27</v>
      </c>
      <c r="G19" s="25" t="s">
        <v>28</v>
      </c>
      <c r="H19" s="25" t="s">
        <v>29</v>
      </c>
      <c r="I19" s="25" t="s">
        <v>30</v>
      </c>
      <c r="J19" s="25" t="s">
        <v>31</v>
      </c>
      <c r="K19" s="25" t="s">
        <v>32</v>
      </c>
      <c r="L19" s="25" t="s">
        <v>33</v>
      </c>
      <c r="M19" s="25" t="s">
        <v>34</v>
      </c>
      <c r="N19" s="24" t="s">
        <v>35</v>
      </c>
      <c r="O19" s="25" t="s">
        <v>36</v>
      </c>
      <c r="P19" s="25" t="s">
        <v>37</v>
      </c>
      <c r="Q19" s="25" t="s">
        <v>38</v>
      </c>
      <c r="R19" s="25" t="s">
        <v>39</v>
      </c>
      <c r="S19" s="25" t="s">
        <v>40</v>
      </c>
      <c r="T19" s="25" t="s">
        <v>41</v>
      </c>
      <c r="U19" s="25" t="s">
        <v>42</v>
      </c>
      <c r="V19" s="25" t="s">
        <v>43</v>
      </c>
      <c r="W19" s="25" t="s">
        <v>44</v>
      </c>
      <c r="X19" s="24" t="s">
        <v>45</v>
      </c>
      <c r="Y19" s="25" t="s">
        <v>46</v>
      </c>
      <c r="Z19" s="25" t="s">
        <v>47</v>
      </c>
      <c r="AA19" s="25" t="s">
        <v>48</v>
      </c>
      <c r="AB19" s="25" t="s">
        <v>49</v>
      </c>
      <c r="AC19" s="25" t="s">
        <v>50</v>
      </c>
      <c r="AD19" s="25" t="s">
        <v>51</v>
      </c>
      <c r="AE19" s="25" t="s">
        <v>52</v>
      </c>
      <c r="AF19" s="25" t="s">
        <v>53</v>
      </c>
      <c r="AG19" s="25" t="s">
        <v>54</v>
      </c>
      <c r="AH19" s="24" t="s">
        <v>55</v>
      </c>
      <c r="AI19" s="25" t="s">
        <v>56</v>
      </c>
      <c r="AJ19" s="25" t="s">
        <v>57</v>
      </c>
      <c r="AK19" s="25" t="s">
        <v>58</v>
      </c>
      <c r="AL19" s="25" t="s">
        <v>59</v>
      </c>
      <c r="AM19" s="25" t="s">
        <v>60</v>
      </c>
      <c r="AN19" s="25" t="s">
        <v>61</v>
      </c>
      <c r="AO19" s="25" t="s">
        <v>62</v>
      </c>
      <c r="AP19" s="25" t="s">
        <v>63</v>
      </c>
      <c r="AQ19" s="25" t="s">
        <v>64</v>
      </c>
      <c r="AR19" s="25" t="s">
        <v>65</v>
      </c>
      <c r="AS19" s="25" t="s">
        <v>66</v>
      </c>
      <c r="AT19" s="25" t="s">
        <v>67</v>
      </c>
      <c r="AU19" s="25" t="s">
        <v>68</v>
      </c>
      <c r="AV19" s="25" t="s">
        <v>69</v>
      </c>
      <c r="AW19" s="25" t="s">
        <v>70</v>
      </c>
      <c r="AX19" s="25" t="s">
        <v>71</v>
      </c>
      <c r="AY19" s="25" t="s">
        <v>72</v>
      </c>
      <c r="AZ19" s="25" t="s">
        <v>73</v>
      </c>
      <c r="BA19" s="25" t="s">
        <v>74</v>
      </c>
    </row>
    <row r="20" spans="1:53" ht="31.5">
      <c r="A20" s="51">
        <v>0</v>
      </c>
      <c r="B20" s="31" t="s">
        <v>75</v>
      </c>
      <c r="C20" s="32" t="s">
        <v>76</v>
      </c>
      <c r="D20" s="34">
        <f>D21+D22+D23+D24+D25+D26</f>
        <v>0</v>
      </c>
      <c r="E20" s="52">
        <f t="shared" ref="E20:AQ20" si="0">E21+E22+E23+E24+E25+E26</f>
        <v>0.63841666666666674</v>
      </c>
      <c r="F20" s="34">
        <f t="shared" si="0"/>
        <v>0</v>
      </c>
      <c r="G20" s="34">
        <f t="shared" si="0"/>
        <v>0</v>
      </c>
      <c r="H20" s="52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52">
        <f t="shared" si="0"/>
        <v>0</v>
      </c>
      <c r="O20" s="52">
        <f t="shared" si="0"/>
        <v>0.53400000000000003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si="0"/>
        <v>10</v>
      </c>
      <c r="V20" s="34">
        <f t="shared" si="0"/>
        <v>0</v>
      </c>
      <c r="W20" s="34">
        <f t="shared" si="0"/>
        <v>0</v>
      </c>
      <c r="X20" s="52">
        <f t="shared" si="0"/>
        <v>0</v>
      </c>
      <c r="Y20" s="47">
        <f t="shared" si="0"/>
        <v>0.85833333333333339</v>
      </c>
      <c r="Z20" s="34">
        <f t="shared" si="0"/>
        <v>0</v>
      </c>
      <c r="AA20" s="34">
        <f t="shared" si="0"/>
        <v>0</v>
      </c>
      <c r="AB20" s="34">
        <f t="shared" si="0"/>
        <v>0</v>
      </c>
      <c r="AC20" s="34">
        <f t="shared" si="0"/>
        <v>0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52">
        <f t="shared" si="0"/>
        <v>0</v>
      </c>
      <c r="AI20" s="82">
        <f t="shared" si="0"/>
        <v>3.1819999999999999</v>
      </c>
      <c r="AJ20" s="34">
        <f t="shared" si="0"/>
        <v>0</v>
      </c>
      <c r="AK20" s="34">
        <f t="shared" si="0"/>
        <v>0</v>
      </c>
      <c r="AL20" s="34">
        <f t="shared" si="0"/>
        <v>0</v>
      </c>
      <c r="AM20" s="34">
        <f t="shared" si="0"/>
        <v>0</v>
      </c>
      <c r="AN20" s="34">
        <f t="shared" si="0"/>
        <v>0</v>
      </c>
      <c r="AO20" s="34">
        <f t="shared" si="0"/>
        <v>0</v>
      </c>
      <c r="AP20" s="34">
        <f t="shared" si="0"/>
        <v>0</v>
      </c>
      <c r="AQ20" s="34">
        <f t="shared" si="0"/>
        <v>0</v>
      </c>
      <c r="AR20" s="52">
        <f>D20+N20+X20+AH20</f>
        <v>0</v>
      </c>
      <c r="AS20" s="47">
        <f>E20+O20+Y20+AI20</f>
        <v>5.2127499999999998</v>
      </c>
      <c r="AT20" s="52">
        <f t="shared" ref="AT20:BA26" si="1">F20+P20+Z20+AJ20</f>
        <v>0</v>
      </c>
      <c r="AU20" s="52">
        <f t="shared" si="1"/>
        <v>0</v>
      </c>
      <c r="AV20" s="47">
        <f t="shared" si="1"/>
        <v>0</v>
      </c>
      <c r="AW20" s="52">
        <f t="shared" si="1"/>
        <v>0</v>
      </c>
      <c r="AX20" s="52">
        <f t="shared" si="1"/>
        <v>0</v>
      </c>
      <c r="AY20" s="52">
        <f t="shared" si="1"/>
        <v>10</v>
      </c>
      <c r="AZ20" s="52">
        <f t="shared" si="1"/>
        <v>0</v>
      </c>
      <c r="BA20" s="52">
        <f t="shared" si="1"/>
        <v>0</v>
      </c>
    </row>
    <row r="21" spans="1:53" ht="31.5">
      <c r="A21" s="30" t="s">
        <v>77</v>
      </c>
      <c r="B21" s="53" t="s">
        <v>78</v>
      </c>
      <c r="C21" s="32" t="s">
        <v>76</v>
      </c>
      <c r="D21" s="34">
        <f>D28</f>
        <v>0</v>
      </c>
      <c r="E21" s="52">
        <f t="shared" ref="E21:AQ21" si="2">E28</f>
        <v>0.63841666666666674</v>
      </c>
      <c r="F21" s="34">
        <f t="shared" si="2"/>
        <v>0</v>
      </c>
      <c r="G21" s="34">
        <f t="shared" si="2"/>
        <v>0</v>
      </c>
      <c r="H21" s="52">
        <f t="shared" si="2"/>
        <v>0</v>
      </c>
      <c r="I21" s="34">
        <f t="shared" si="2"/>
        <v>0</v>
      </c>
      <c r="J21" s="34">
        <f t="shared" si="2"/>
        <v>0</v>
      </c>
      <c r="K21" s="34">
        <f t="shared" si="2"/>
        <v>0</v>
      </c>
      <c r="L21" s="34">
        <f t="shared" si="2"/>
        <v>0</v>
      </c>
      <c r="M21" s="34">
        <f t="shared" si="2"/>
        <v>0</v>
      </c>
      <c r="N21" s="52">
        <f t="shared" si="2"/>
        <v>0</v>
      </c>
      <c r="O21" s="52">
        <f t="shared" si="2"/>
        <v>0</v>
      </c>
      <c r="P21" s="34">
        <f t="shared" si="2"/>
        <v>0</v>
      </c>
      <c r="Q21" s="34">
        <f t="shared" si="2"/>
        <v>0</v>
      </c>
      <c r="R21" s="34">
        <f t="shared" si="2"/>
        <v>0</v>
      </c>
      <c r="S21" s="34">
        <f t="shared" si="2"/>
        <v>0</v>
      </c>
      <c r="T21" s="34">
        <f t="shared" si="2"/>
        <v>0</v>
      </c>
      <c r="U21" s="34">
        <f t="shared" si="2"/>
        <v>0</v>
      </c>
      <c r="V21" s="34">
        <f t="shared" si="2"/>
        <v>0</v>
      </c>
      <c r="W21" s="34">
        <f t="shared" si="2"/>
        <v>0</v>
      </c>
      <c r="X21" s="52">
        <f t="shared" si="2"/>
        <v>0</v>
      </c>
      <c r="Y21" s="47">
        <f t="shared" si="2"/>
        <v>0.85833333333333339</v>
      </c>
      <c r="Z21" s="34">
        <f t="shared" si="2"/>
        <v>0</v>
      </c>
      <c r="AA21" s="34">
        <f t="shared" si="2"/>
        <v>0</v>
      </c>
      <c r="AB21" s="34">
        <f t="shared" si="2"/>
        <v>0</v>
      </c>
      <c r="AC21" s="34">
        <f t="shared" si="2"/>
        <v>0</v>
      </c>
      <c r="AD21" s="34">
        <f t="shared" si="2"/>
        <v>0</v>
      </c>
      <c r="AE21" s="34">
        <f t="shared" si="2"/>
        <v>0</v>
      </c>
      <c r="AF21" s="34">
        <f t="shared" si="2"/>
        <v>0</v>
      </c>
      <c r="AG21" s="34">
        <f t="shared" si="2"/>
        <v>0</v>
      </c>
      <c r="AH21" s="52">
        <f t="shared" si="2"/>
        <v>0</v>
      </c>
      <c r="AI21" s="82">
        <f t="shared" si="2"/>
        <v>3.1819999999999999</v>
      </c>
      <c r="AJ21" s="34">
        <f t="shared" si="2"/>
        <v>0</v>
      </c>
      <c r="AK21" s="34">
        <f t="shared" si="2"/>
        <v>0</v>
      </c>
      <c r="AL21" s="34">
        <f t="shared" si="2"/>
        <v>0</v>
      </c>
      <c r="AM21" s="34">
        <f t="shared" si="2"/>
        <v>0</v>
      </c>
      <c r="AN21" s="34">
        <f t="shared" si="2"/>
        <v>0</v>
      </c>
      <c r="AO21" s="34">
        <f t="shared" si="2"/>
        <v>0</v>
      </c>
      <c r="AP21" s="34">
        <f t="shared" si="2"/>
        <v>0</v>
      </c>
      <c r="AQ21" s="34">
        <f t="shared" si="2"/>
        <v>0</v>
      </c>
      <c r="AR21" s="52">
        <f t="shared" ref="AR21:AS26" si="3">D21+N21+X21+AH21</f>
        <v>0</v>
      </c>
      <c r="AS21" s="47">
        <f t="shared" si="3"/>
        <v>4.67875</v>
      </c>
      <c r="AT21" s="52">
        <f t="shared" si="1"/>
        <v>0</v>
      </c>
      <c r="AU21" s="52">
        <f t="shared" si="1"/>
        <v>0</v>
      </c>
      <c r="AV21" s="47">
        <f t="shared" si="1"/>
        <v>0</v>
      </c>
      <c r="AW21" s="52">
        <f t="shared" si="1"/>
        <v>0</v>
      </c>
      <c r="AX21" s="52">
        <f t="shared" si="1"/>
        <v>0</v>
      </c>
      <c r="AY21" s="52">
        <f t="shared" si="1"/>
        <v>0</v>
      </c>
      <c r="AZ21" s="52">
        <f t="shared" si="1"/>
        <v>0</v>
      </c>
      <c r="BA21" s="52">
        <f t="shared" si="1"/>
        <v>0</v>
      </c>
    </row>
    <row r="22" spans="1:53" ht="31.5">
      <c r="A22" s="30" t="s">
        <v>79</v>
      </c>
      <c r="B22" s="53" t="s">
        <v>80</v>
      </c>
      <c r="C22" s="32" t="s">
        <v>76</v>
      </c>
      <c r="D22" s="34">
        <f>D65</f>
        <v>0</v>
      </c>
      <c r="E22" s="52">
        <f t="shared" ref="E22:AQ22" si="4">E65</f>
        <v>0</v>
      </c>
      <c r="F22" s="34">
        <f t="shared" si="4"/>
        <v>0</v>
      </c>
      <c r="G22" s="34">
        <f t="shared" si="4"/>
        <v>0</v>
      </c>
      <c r="H22" s="34">
        <f t="shared" si="4"/>
        <v>0</v>
      </c>
      <c r="I22" s="34">
        <f t="shared" si="4"/>
        <v>0</v>
      </c>
      <c r="J22" s="34">
        <f t="shared" si="4"/>
        <v>0</v>
      </c>
      <c r="K22" s="34">
        <f t="shared" si="4"/>
        <v>0</v>
      </c>
      <c r="L22" s="34">
        <f t="shared" si="4"/>
        <v>0</v>
      </c>
      <c r="M22" s="34">
        <f t="shared" si="4"/>
        <v>0</v>
      </c>
      <c r="N22" s="34">
        <f t="shared" si="4"/>
        <v>0</v>
      </c>
      <c r="O22" s="52">
        <f t="shared" si="4"/>
        <v>0.53400000000000003</v>
      </c>
      <c r="P22" s="34">
        <f t="shared" si="4"/>
        <v>0</v>
      </c>
      <c r="Q22" s="34">
        <f t="shared" si="4"/>
        <v>0</v>
      </c>
      <c r="R22" s="34">
        <f t="shared" si="4"/>
        <v>0</v>
      </c>
      <c r="S22" s="34">
        <f t="shared" si="4"/>
        <v>0</v>
      </c>
      <c r="T22" s="34">
        <f t="shared" si="4"/>
        <v>0</v>
      </c>
      <c r="U22" s="34">
        <f t="shared" si="4"/>
        <v>10</v>
      </c>
      <c r="V22" s="34">
        <f t="shared" si="4"/>
        <v>0</v>
      </c>
      <c r="W22" s="34">
        <f t="shared" si="4"/>
        <v>0</v>
      </c>
      <c r="X22" s="34">
        <f t="shared" si="4"/>
        <v>0</v>
      </c>
      <c r="Y22" s="34">
        <f t="shared" si="4"/>
        <v>0</v>
      </c>
      <c r="Z22" s="34">
        <f t="shared" si="4"/>
        <v>0</v>
      </c>
      <c r="AA22" s="34">
        <f t="shared" si="4"/>
        <v>0</v>
      </c>
      <c r="AB22" s="34">
        <f t="shared" si="4"/>
        <v>0</v>
      </c>
      <c r="AC22" s="34">
        <f t="shared" si="4"/>
        <v>0</v>
      </c>
      <c r="AD22" s="34">
        <f t="shared" si="4"/>
        <v>0</v>
      </c>
      <c r="AE22" s="34">
        <f t="shared" si="4"/>
        <v>0</v>
      </c>
      <c r="AF22" s="34">
        <f t="shared" si="4"/>
        <v>0</v>
      </c>
      <c r="AG22" s="34">
        <f t="shared" si="4"/>
        <v>0</v>
      </c>
      <c r="AH22" s="34">
        <f t="shared" si="4"/>
        <v>0</v>
      </c>
      <c r="AI22" s="34">
        <f t="shared" si="4"/>
        <v>0</v>
      </c>
      <c r="AJ22" s="34">
        <f t="shared" si="4"/>
        <v>0</v>
      </c>
      <c r="AK22" s="34">
        <f t="shared" si="4"/>
        <v>0</v>
      </c>
      <c r="AL22" s="34">
        <f t="shared" si="4"/>
        <v>0</v>
      </c>
      <c r="AM22" s="34">
        <f t="shared" si="4"/>
        <v>0</v>
      </c>
      <c r="AN22" s="34">
        <f t="shared" si="4"/>
        <v>0</v>
      </c>
      <c r="AO22" s="34">
        <f t="shared" si="4"/>
        <v>0</v>
      </c>
      <c r="AP22" s="34">
        <f t="shared" si="4"/>
        <v>0</v>
      </c>
      <c r="AQ22" s="34">
        <f t="shared" si="4"/>
        <v>0</v>
      </c>
      <c r="AR22" s="52">
        <f t="shared" si="3"/>
        <v>0</v>
      </c>
      <c r="AS22" s="47">
        <f t="shared" si="3"/>
        <v>0.53400000000000003</v>
      </c>
      <c r="AT22" s="52">
        <f t="shared" si="1"/>
        <v>0</v>
      </c>
      <c r="AU22" s="52">
        <f t="shared" si="1"/>
        <v>0</v>
      </c>
      <c r="AV22" s="52">
        <f t="shared" si="1"/>
        <v>0</v>
      </c>
      <c r="AW22" s="52">
        <f t="shared" si="1"/>
        <v>0</v>
      </c>
      <c r="AX22" s="52">
        <f t="shared" si="1"/>
        <v>0</v>
      </c>
      <c r="AY22" s="52">
        <f t="shared" si="1"/>
        <v>10</v>
      </c>
      <c r="AZ22" s="52">
        <f t="shared" si="1"/>
        <v>0</v>
      </c>
      <c r="BA22" s="52">
        <f t="shared" si="1"/>
        <v>0</v>
      </c>
    </row>
    <row r="23" spans="1:53" ht="78.75">
      <c r="A23" s="30" t="s">
        <v>81</v>
      </c>
      <c r="B23" s="53" t="s">
        <v>82</v>
      </c>
      <c r="C23" s="32" t="s">
        <v>76</v>
      </c>
      <c r="D23" s="34">
        <f>D99</f>
        <v>0</v>
      </c>
      <c r="E23" s="34">
        <f t="shared" ref="E23:AQ23" si="5">E99</f>
        <v>0</v>
      </c>
      <c r="F23" s="34">
        <f t="shared" si="5"/>
        <v>0</v>
      </c>
      <c r="G23" s="34">
        <f t="shared" si="5"/>
        <v>0</v>
      </c>
      <c r="H23" s="34">
        <f t="shared" si="5"/>
        <v>0</v>
      </c>
      <c r="I23" s="34">
        <f t="shared" si="5"/>
        <v>0</v>
      </c>
      <c r="J23" s="34">
        <f t="shared" si="5"/>
        <v>0</v>
      </c>
      <c r="K23" s="34">
        <f t="shared" si="5"/>
        <v>0</v>
      </c>
      <c r="L23" s="34">
        <f t="shared" si="5"/>
        <v>0</v>
      </c>
      <c r="M23" s="34">
        <f t="shared" si="5"/>
        <v>0</v>
      </c>
      <c r="N23" s="34">
        <f t="shared" si="5"/>
        <v>0</v>
      </c>
      <c r="O23" s="34">
        <f t="shared" si="5"/>
        <v>0</v>
      </c>
      <c r="P23" s="34">
        <f t="shared" si="5"/>
        <v>0</v>
      </c>
      <c r="Q23" s="34">
        <f t="shared" si="5"/>
        <v>0</v>
      </c>
      <c r="R23" s="34">
        <f t="shared" si="5"/>
        <v>0</v>
      </c>
      <c r="S23" s="34">
        <f t="shared" si="5"/>
        <v>0</v>
      </c>
      <c r="T23" s="34">
        <f t="shared" si="5"/>
        <v>0</v>
      </c>
      <c r="U23" s="34">
        <f t="shared" si="5"/>
        <v>0</v>
      </c>
      <c r="V23" s="34">
        <f t="shared" si="5"/>
        <v>0</v>
      </c>
      <c r="W23" s="34">
        <f t="shared" si="5"/>
        <v>0</v>
      </c>
      <c r="X23" s="34">
        <f t="shared" si="5"/>
        <v>0</v>
      </c>
      <c r="Y23" s="34">
        <f t="shared" si="5"/>
        <v>0</v>
      </c>
      <c r="Z23" s="34">
        <f t="shared" si="5"/>
        <v>0</v>
      </c>
      <c r="AA23" s="34">
        <f t="shared" si="5"/>
        <v>0</v>
      </c>
      <c r="AB23" s="34">
        <f t="shared" si="5"/>
        <v>0</v>
      </c>
      <c r="AC23" s="34">
        <f t="shared" si="5"/>
        <v>0</v>
      </c>
      <c r="AD23" s="34">
        <f t="shared" si="5"/>
        <v>0</v>
      </c>
      <c r="AE23" s="34">
        <f t="shared" si="5"/>
        <v>0</v>
      </c>
      <c r="AF23" s="34">
        <f t="shared" si="5"/>
        <v>0</v>
      </c>
      <c r="AG23" s="34">
        <f t="shared" si="5"/>
        <v>0</v>
      </c>
      <c r="AH23" s="34">
        <f t="shared" si="5"/>
        <v>0</v>
      </c>
      <c r="AI23" s="34">
        <f t="shared" si="5"/>
        <v>0</v>
      </c>
      <c r="AJ23" s="34">
        <f t="shared" si="5"/>
        <v>0</v>
      </c>
      <c r="AK23" s="34">
        <f t="shared" si="5"/>
        <v>0</v>
      </c>
      <c r="AL23" s="34">
        <f t="shared" si="5"/>
        <v>0</v>
      </c>
      <c r="AM23" s="34">
        <f t="shared" si="5"/>
        <v>0</v>
      </c>
      <c r="AN23" s="34">
        <f t="shared" si="5"/>
        <v>0</v>
      </c>
      <c r="AO23" s="34">
        <f t="shared" si="5"/>
        <v>0</v>
      </c>
      <c r="AP23" s="34">
        <f t="shared" si="5"/>
        <v>0</v>
      </c>
      <c r="AQ23" s="34">
        <f t="shared" si="5"/>
        <v>0</v>
      </c>
      <c r="AR23" s="52">
        <f t="shared" si="3"/>
        <v>0</v>
      </c>
      <c r="AS23" s="52">
        <f t="shared" si="3"/>
        <v>0</v>
      </c>
      <c r="AT23" s="52">
        <f t="shared" si="1"/>
        <v>0</v>
      </c>
      <c r="AU23" s="52">
        <f t="shared" si="1"/>
        <v>0</v>
      </c>
      <c r="AV23" s="52">
        <f t="shared" si="1"/>
        <v>0</v>
      </c>
      <c r="AW23" s="52">
        <f t="shared" si="1"/>
        <v>0</v>
      </c>
      <c r="AX23" s="52">
        <f t="shared" si="1"/>
        <v>0</v>
      </c>
      <c r="AY23" s="52">
        <f t="shared" si="1"/>
        <v>0</v>
      </c>
      <c r="AZ23" s="52">
        <f t="shared" si="1"/>
        <v>0</v>
      </c>
      <c r="BA23" s="52">
        <f t="shared" si="1"/>
        <v>0</v>
      </c>
    </row>
    <row r="24" spans="1:53" ht="47.25">
      <c r="A24" s="30" t="s">
        <v>83</v>
      </c>
      <c r="B24" s="53" t="s">
        <v>84</v>
      </c>
      <c r="C24" s="32" t="s">
        <v>76</v>
      </c>
      <c r="D24" s="34">
        <f>D102</f>
        <v>0</v>
      </c>
      <c r="E24" s="34">
        <f t="shared" ref="E24:AQ26" si="6">E102</f>
        <v>0</v>
      </c>
      <c r="F24" s="34">
        <f t="shared" si="6"/>
        <v>0</v>
      </c>
      <c r="G24" s="34">
        <f t="shared" si="6"/>
        <v>0</v>
      </c>
      <c r="H24" s="34">
        <f t="shared" si="6"/>
        <v>0</v>
      </c>
      <c r="I24" s="34">
        <f t="shared" si="6"/>
        <v>0</v>
      </c>
      <c r="J24" s="34">
        <f t="shared" si="6"/>
        <v>0</v>
      </c>
      <c r="K24" s="34">
        <f t="shared" si="6"/>
        <v>0</v>
      </c>
      <c r="L24" s="34">
        <f t="shared" si="6"/>
        <v>0</v>
      </c>
      <c r="M24" s="34">
        <f t="shared" si="6"/>
        <v>0</v>
      </c>
      <c r="N24" s="34">
        <f t="shared" si="6"/>
        <v>0</v>
      </c>
      <c r="O24" s="34">
        <f t="shared" si="6"/>
        <v>0</v>
      </c>
      <c r="P24" s="34">
        <f t="shared" si="6"/>
        <v>0</v>
      </c>
      <c r="Q24" s="34">
        <f t="shared" si="6"/>
        <v>0</v>
      </c>
      <c r="R24" s="34">
        <f t="shared" si="6"/>
        <v>0</v>
      </c>
      <c r="S24" s="34">
        <f t="shared" si="6"/>
        <v>0</v>
      </c>
      <c r="T24" s="34">
        <f t="shared" si="6"/>
        <v>0</v>
      </c>
      <c r="U24" s="34">
        <f t="shared" si="6"/>
        <v>0</v>
      </c>
      <c r="V24" s="34">
        <f t="shared" si="6"/>
        <v>0</v>
      </c>
      <c r="W24" s="34">
        <f t="shared" si="6"/>
        <v>0</v>
      </c>
      <c r="X24" s="34">
        <f t="shared" si="6"/>
        <v>0</v>
      </c>
      <c r="Y24" s="34">
        <f t="shared" si="6"/>
        <v>0</v>
      </c>
      <c r="Z24" s="34">
        <f t="shared" si="6"/>
        <v>0</v>
      </c>
      <c r="AA24" s="34">
        <f t="shared" si="6"/>
        <v>0</v>
      </c>
      <c r="AB24" s="34">
        <f t="shared" si="6"/>
        <v>0</v>
      </c>
      <c r="AC24" s="34">
        <f t="shared" si="6"/>
        <v>0</v>
      </c>
      <c r="AD24" s="34">
        <f t="shared" si="6"/>
        <v>0</v>
      </c>
      <c r="AE24" s="34">
        <f t="shared" si="6"/>
        <v>0</v>
      </c>
      <c r="AF24" s="34">
        <f t="shared" si="6"/>
        <v>0</v>
      </c>
      <c r="AG24" s="34">
        <f t="shared" si="6"/>
        <v>0</v>
      </c>
      <c r="AH24" s="34">
        <f t="shared" si="6"/>
        <v>0</v>
      </c>
      <c r="AI24" s="34">
        <f t="shared" si="6"/>
        <v>0</v>
      </c>
      <c r="AJ24" s="34">
        <f t="shared" si="6"/>
        <v>0</v>
      </c>
      <c r="AK24" s="34">
        <f t="shared" si="6"/>
        <v>0</v>
      </c>
      <c r="AL24" s="34">
        <f t="shared" si="6"/>
        <v>0</v>
      </c>
      <c r="AM24" s="34">
        <f t="shared" si="6"/>
        <v>0</v>
      </c>
      <c r="AN24" s="34">
        <f t="shared" si="6"/>
        <v>0</v>
      </c>
      <c r="AO24" s="34">
        <f t="shared" si="6"/>
        <v>0</v>
      </c>
      <c r="AP24" s="34">
        <f t="shared" si="6"/>
        <v>0</v>
      </c>
      <c r="AQ24" s="34">
        <f t="shared" si="6"/>
        <v>0</v>
      </c>
      <c r="AR24" s="52">
        <f t="shared" si="3"/>
        <v>0</v>
      </c>
      <c r="AS24" s="52">
        <f t="shared" si="3"/>
        <v>0</v>
      </c>
      <c r="AT24" s="52">
        <f t="shared" si="1"/>
        <v>0</v>
      </c>
      <c r="AU24" s="52">
        <f t="shared" si="1"/>
        <v>0</v>
      </c>
      <c r="AV24" s="52">
        <f t="shared" si="1"/>
        <v>0</v>
      </c>
      <c r="AW24" s="52">
        <f t="shared" si="1"/>
        <v>0</v>
      </c>
      <c r="AX24" s="52">
        <f t="shared" si="1"/>
        <v>0</v>
      </c>
      <c r="AY24" s="52">
        <f t="shared" si="1"/>
        <v>0</v>
      </c>
      <c r="AZ24" s="52">
        <f t="shared" si="1"/>
        <v>0</v>
      </c>
      <c r="BA24" s="52">
        <f t="shared" si="1"/>
        <v>0</v>
      </c>
    </row>
    <row r="25" spans="1:53" ht="47.25">
      <c r="A25" s="30" t="s">
        <v>85</v>
      </c>
      <c r="B25" s="53" t="s">
        <v>86</v>
      </c>
      <c r="C25" s="32" t="s">
        <v>76</v>
      </c>
      <c r="D25" s="34">
        <f>D103</f>
        <v>0</v>
      </c>
      <c r="E25" s="34">
        <f t="shared" si="6"/>
        <v>0</v>
      </c>
      <c r="F25" s="34">
        <f t="shared" si="6"/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>
        <f t="shared" si="6"/>
        <v>0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4">
        <f t="shared" si="6"/>
        <v>0</v>
      </c>
      <c r="Q25" s="34">
        <f t="shared" si="6"/>
        <v>0</v>
      </c>
      <c r="R25" s="34">
        <f t="shared" si="6"/>
        <v>0</v>
      </c>
      <c r="S25" s="34">
        <f t="shared" si="6"/>
        <v>0</v>
      </c>
      <c r="T25" s="34">
        <f t="shared" si="6"/>
        <v>0</v>
      </c>
      <c r="U25" s="34">
        <f t="shared" si="6"/>
        <v>0</v>
      </c>
      <c r="V25" s="34">
        <f t="shared" si="6"/>
        <v>0</v>
      </c>
      <c r="W25" s="34">
        <f t="shared" si="6"/>
        <v>0</v>
      </c>
      <c r="X25" s="34">
        <f t="shared" si="6"/>
        <v>0</v>
      </c>
      <c r="Y25" s="34">
        <f t="shared" si="6"/>
        <v>0</v>
      </c>
      <c r="Z25" s="34">
        <f t="shared" si="6"/>
        <v>0</v>
      </c>
      <c r="AA25" s="34">
        <f t="shared" si="6"/>
        <v>0</v>
      </c>
      <c r="AB25" s="34">
        <f t="shared" si="6"/>
        <v>0</v>
      </c>
      <c r="AC25" s="34">
        <f t="shared" si="6"/>
        <v>0</v>
      </c>
      <c r="AD25" s="34">
        <f t="shared" si="6"/>
        <v>0</v>
      </c>
      <c r="AE25" s="34">
        <f t="shared" si="6"/>
        <v>0</v>
      </c>
      <c r="AF25" s="34">
        <f t="shared" si="6"/>
        <v>0</v>
      </c>
      <c r="AG25" s="34">
        <f t="shared" si="6"/>
        <v>0</v>
      </c>
      <c r="AH25" s="34">
        <f t="shared" si="6"/>
        <v>0</v>
      </c>
      <c r="AI25" s="34">
        <f t="shared" si="6"/>
        <v>0</v>
      </c>
      <c r="AJ25" s="34">
        <f t="shared" si="6"/>
        <v>0</v>
      </c>
      <c r="AK25" s="34">
        <f t="shared" si="6"/>
        <v>0</v>
      </c>
      <c r="AL25" s="34">
        <f t="shared" si="6"/>
        <v>0</v>
      </c>
      <c r="AM25" s="34">
        <f t="shared" si="6"/>
        <v>0</v>
      </c>
      <c r="AN25" s="34">
        <f t="shared" si="6"/>
        <v>0</v>
      </c>
      <c r="AO25" s="34">
        <f t="shared" si="6"/>
        <v>0</v>
      </c>
      <c r="AP25" s="34">
        <f t="shared" si="6"/>
        <v>0</v>
      </c>
      <c r="AQ25" s="34">
        <f t="shared" si="6"/>
        <v>0</v>
      </c>
      <c r="AR25" s="52">
        <f t="shared" si="3"/>
        <v>0</v>
      </c>
      <c r="AS25" s="52">
        <f t="shared" si="3"/>
        <v>0</v>
      </c>
      <c r="AT25" s="52">
        <f t="shared" si="1"/>
        <v>0</v>
      </c>
      <c r="AU25" s="52">
        <f t="shared" si="1"/>
        <v>0</v>
      </c>
      <c r="AV25" s="52">
        <f t="shared" si="1"/>
        <v>0</v>
      </c>
      <c r="AW25" s="52">
        <f t="shared" si="1"/>
        <v>0</v>
      </c>
      <c r="AX25" s="52">
        <f t="shared" si="1"/>
        <v>0</v>
      </c>
      <c r="AY25" s="52">
        <f t="shared" si="1"/>
        <v>0</v>
      </c>
      <c r="AZ25" s="52">
        <f t="shared" si="1"/>
        <v>0</v>
      </c>
      <c r="BA25" s="52">
        <f t="shared" si="1"/>
        <v>0</v>
      </c>
    </row>
    <row r="26" spans="1:53" ht="31.5">
      <c r="A26" s="30" t="s">
        <v>87</v>
      </c>
      <c r="B26" s="31" t="s">
        <v>88</v>
      </c>
      <c r="C26" s="32" t="s">
        <v>76</v>
      </c>
      <c r="D26" s="34">
        <f>D104</f>
        <v>0</v>
      </c>
      <c r="E26" s="34">
        <f t="shared" si="6"/>
        <v>0</v>
      </c>
      <c r="F26" s="34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0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0</v>
      </c>
      <c r="R26" s="34">
        <f t="shared" si="6"/>
        <v>0</v>
      </c>
      <c r="S26" s="34">
        <f t="shared" si="6"/>
        <v>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</v>
      </c>
      <c r="Z26" s="34">
        <f t="shared" si="6"/>
        <v>0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0</v>
      </c>
      <c r="AF26" s="34">
        <f t="shared" si="6"/>
        <v>0</v>
      </c>
      <c r="AG26" s="34">
        <f t="shared" si="6"/>
        <v>0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0</v>
      </c>
      <c r="AM26" s="34">
        <f t="shared" si="6"/>
        <v>0</v>
      </c>
      <c r="AN26" s="34">
        <f t="shared" si="6"/>
        <v>0</v>
      </c>
      <c r="AO26" s="34">
        <f t="shared" si="6"/>
        <v>0</v>
      </c>
      <c r="AP26" s="34">
        <f t="shared" si="6"/>
        <v>0</v>
      </c>
      <c r="AQ26" s="34">
        <f t="shared" si="6"/>
        <v>0</v>
      </c>
      <c r="AR26" s="52">
        <f t="shared" si="3"/>
        <v>0</v>
      </c>
      <c r="AS26" s="52">
        <f t="shared" si="3"/>
        <v>0</v>
      </c>
      <c r="AT26" s="52">
        <f t="shared" si="1"/>
        <v>0</v>
      </c>
      <c r="AU26" s="52">
        <f t="shared" si="1"/>
        <v>0</v>
      </c>
      <c r="AV26" s="52">
        <f t="shared" si="1"/>
        <v>0</v>
      </c>
      <c r="AW26" s="52">
        <f t="shared" si="1"/>
        <v>0</v>
      </c>
      <c r="AX26" s="52">
        <f t="shared" si="1"/>
        <v>0</v>
      </c>
      <c r="AY26" s="52">
        <f t="shared" si="1"/>
        <v>0</v>
      </c>
      <c r="AZ26" s="52">
        <f t="shared" si="1"/>
        <v>0</v>
      </c>
      <c r="BA26" s="52">
        <f t="shared" si="1"/>
        <v>0</v>
      </c>
    </row>
    <row r="27" spans="1:53">
      <c r="A27" s="30" t="s">
        <v>89</v>
      </c>
      <c r="B27" s="31" t="s">
        <v>90</v>
      </c>
      <c r="C27" s="32"/>
      <c r="D27" s="33"/>
      <c r="E27" s="33"/>
      <c r="F27" s="33"/>
      <c r="G27" s="33"/>
      <c r="H27" s="33"/>
      <c r="I27" s="33"/>
      <c r="J27" s="34"/>
      <c r="K27" s="34"/>
      <c r="L27" s="34"/>
      <c r="M27" s="34"/>
      <c r="N27" s="33"/>
      <c r="O27" s="33"/>
      <c r="P27" s="33"/>
      <c r="Q27" s="33"/>
      <c r="R27" s="33"/>
      <c r="S27" s="33"/>
      <c r="T27" s="34"/>
      <c r="U27" s="34"/>
      <c r="V27" s="34"/>
      <c r="W27" s="34"/>
      <c r="X27" s="33"/>
      <c r="Y27" s="33"/>
      <c r="Z27" s="33"/>
      <c r="AA27" s="33"/>
      <c r="AB27" s="33"/>
      <c r="AC27" s="33"/>
      <c r="AD27" s="34"/>
      <c r="AE27" s="34"/>
      <c r="AF27" s="34"/>
      <c r="AG27" s="34"/>
      <c r="AH27" s="33"/>
      <c r="AI27" s="33"/>
      <c r="AJ27" s="33"/>
      <c r="AK27" s="33"/>
      <c r="AL27" s="33"/>
      <c r="AM27" s="33"/>
      <c r="AN27" s="34"/>
      <c r="AO27" s="34"/>
      <c r="AP27" s="34"/>
      <c r="AQ27" s="34"/>
      <c r="AR27" s="52">
        <f t="shared" ref="AR27:AR82" si="7">D27+N27+X27+AH27</f>
        <v>0</v>
      </c>
      <c r="AS27" s="52">
        <f t="shared" ref="AS27:AS82" si="8">E27+O27+Y27+AI27</f>
        <v>0</v>
      </c>
      <c r="AT27" s="52">
        <f t="shared" ref="AT27:AT82" si="9">F27+P27+Z27+AJ27</f>
        <v>0</v>
      </c>
      <c r="AU27" s="52">
        <f t="shared" ref="AU27:AU82" si="10">G27+Q27+AA27+AK27</f>
        <v>0</v>
      </c>
      <c r="AV27" s="52">
        <f t="shared" ref="AV27:AV82" si="11">H27+R27+AB27+AL27</f>
        <v>0</v>
      </c>
      <c r="AW27" s="52">
        <f t="shared" ref="AW27:AW82" si="12">I27+S27+AC27+AM27</f>
        <v>0</v>
      </c>
      <c r="AX27" s="52">
        <f t="shared" ref="AX27:AX82" si="13">J27+T27+AD27+AN27</f>
        <v>0</v>
      </c>
      <c r="AY27" s="52">
        <f t="shared" ref="AY27:AY82" si="14">K27+U27+AE27+AO27</f>
        <v>0</v>
      </c>
      <c r="AZ27" s="52">
        <f t="shared" ref="AZ27:AZ82" si="15">L27+V27+AF27+AP27</f>
        <v>0</v>
      </c>
      <c r="BA27" s="52">
        <f t="shared" ref="BA27:BA82" si="16">M27+W27+AG27+AQ27</f>
        <v>0</v>
      </c>
    </row>
    <row r="28" spans="1:53" ht="31.5">
      <c r="A28" s="35" t="s">
        <v>91</v>
      </c>
      <c r="B28" s="36" t="s">
        <v>92</v>
      </c>
      <c r="C28" s="37" t="s">
        <v>76</v>
      </c>
      <c r="D28" s="38">
        <f t="shared" ref="D28:AQ28" si="17">D29+D42+D46+D55</f>
        <v>0</v>
      </c>
      <c r="E28" s="38">
        <f t="shared" si="17"/>
        <v>0.63841666666666674</v>
      </c>
      <c r="F28" s="38">
        <f t="shared" si="17"/>
        <v>0</v>
      </c>
      <c r="G28" s="38">
        <f t="shared" si="17"/>
        <v>0</v>
      </c>
      <c r="H28" s="38">
        <f t="shared" si="17"/>
        <v>0</v>
      </c>
      <c r="I28" s="38">
        <f t="shared" si="17"/>
        <v>0</v>
      </c>
      <c r="J28" s="38">
        <f t="shared" si="17"/>
        <v>0</v>
      </c>
      <c r="K28" s="38">
        <f t="shared" si="17"/>
        <v>0</v>
      </c>
      <c r="L28" s="38">
        <f t="shared" si="17"/>
        <v>0</v>
      </c>
      <c r="M28" s="38">
        <f t="shared" si="17"/>
        <v>0</v>
      </c>
      <c r="N28" s="44">
        <f t="shared" si="17"/>
        <v>0</v>
      </c>
      <c r="O28" s="44">
        <f t="shared" si="17"/>
        <v>0</v>
      </c>
      <c r="P28" s="38">
        <f t="shared" si="17"/>
        <v>0</v>
      </c>
      <c r="Q28" s="38">
        <f t="shared" si="17"/>
        <v>0</v>
      </c>
      <c r="R28" s="38">
        <f t="shared" si="17"/>
        <v>0</v>
      </c>
      <c r="S28" s="38">
        <f t="shared" si="17"/>
        <v>0</v>
      </c>
      <c r="T28" s="38">
        <f t="shared" si="17"/>
        <v>0</v>
      </c>
      <c r="U28" s="38">
        <f t="shared" si="17"/>
        <v>0</v>
      </c>
      <c r="V28" s="38">
        <f t="shared" si="17"/>
        <v>0</v>
      </c>
      <c r="W28" s="38">
        <f t="shared" si="17"/>
        <v>0</v>
      </c>
      <c r="X28" s="44">
        <f t="shared" si="17"/>
        <v>0</v>
      </c>
      <c r="Y28" s="44">
        <f t="shared" si="17"/>
        <v>0.85833333333333339</v>
      </c>
      <c r="Z28" s="38">
        <f t="shared" si="17"/>
        <v>0</v>
      </c>
      <c r="AA28" s="38">
        <f t="shared" si="17"/>
        <v>0</v>
      </c>
      <c r="AB28" s="38">
        <f t="shared" si="17"/>
        <v>0</v>
      </c>
      <c r="AC28" s="38">
        <f t="shared" si="17"/>
        <v>0</v>
      </c>
      <c r="AD28" s="38">
        <f t="shared" si="17"/>
        <v>0</v>
      </c>
      <c r="AE28" s="38">
        <f t="shared" si="17"/>
        <v>0</v>
      </c>
      <c r="AF28" s="38">
        <f t="shared" si="17"/>
        <v>0</v>
      </c>
      <c r="AG28" s="38">
        <f t="shared" si="17"/>
        <v>0</v>
      </c>
      <c r="AH28" s="44">
        <f t="shared" si="17"/>
        <v>0</v>
      </c>
      <c r="AI28" s="47">
        <f t="shared" si="17"/>
        <v>3.1819999999999999</v>
      </c>
      <c r="AJ28" s="38">
        <f t="shared" si="17"/>
        <v>0</v>
      </c>
      <c r="AK28" s="38">
        <f t="shared" si="17"/>
        <v>0</v>
      </c>
      <c r="AL28" s="38">
        <f t="shared" si="17"/>
        <v>0</v>
      </c>
      <c r="AM28" s="38">
        <f t="shared" si="17"/>
        <v>0</v>
      </c>
      <c r="AN28" s="38">
        <f t="shared" si="17"/>
        <v>0</v>
      </c>
      <c r="AO28" s="38">
        <f t="shared" si="17"/>
        <v>0</v>
      </c>
      <c r="AP28" s="38">
        <f t="shared" si="17"/>
        <v>0</v>
      </c>
      <c r="AQ28" s="38">
        <f t="shared" si="17"/>
        <v>0</v>
      </c>
      <c r="AR28" s="44">
        <f t="shared" si="7"/>
        <v>0</v>
      </c>
      <c r="AS28" s="47">
        <f t="shared" si="8"/>
        <v>4.67875</v>
      </c>
      <c r="AT28" s="44">
        <f t="shared" si="9"/>
        <v>0</v>
      </c>
      <c r="AU28" s="44">
        <f t="shared" si="10"/>
        <v>0</v>
      </c>
      <c r="AV28" s="44">
        <f t="shared" si="11"/>
        <v>0</v>
      </c>
      <c r="AW28" s="44">
        <f t="shared" si="12"/>
        <v>0</v>
      </c>
      <c r="AX28" s="44">
        <f t="shared" si="13"/>
        <v>0</v>
      </c>
      <c r="AY28" s="44">
        <f t="shared" si="14"/>
        <v>0</v>
      </c>
      <c r="AZ28" s="44">
        <f t="shared" si="15"/>
        <v>0</v>
      </c>
      <c r="BA28" s="44">
        <f t="shared" si="16"/>
        <v>0</v>
      </c>
    </row>
    <row r="29" spans="1:53" ht="47.25">
      <c r="A29" s="35" t="s">
        <v>93</v>
      </c>
      <c r="B29" s="36" t="s">
        <v>94</v>
      </c>
      <c r="C29" s="37" t="s">
        <v>76</v>
      </c>
      <c r="D29" s="38">
        <f t="shared" ref="D29:AQ29" si="18">D30+D36+D37</f>
        <v>0</v>
      </c>
      <c r="E29" s="38">
        <f t="shared" si="18"/>
        <v>0.63841666666666674</v>
      </c>
      <c r="F29" s="38">
        <f t="shared" si="18"/>
        <v>0</v>
      </c>
      <c r="G29" s="38">
        <f t="shared" si="18"/>
        <v>0</v>
      </c>
      <c r="H29" s="38">
        <f t="shared" si="18"/>
        <v>0</v>
      </c>
      <c r="I29" s="38">
        <f t="shared" si="18"/>
        <v>0</v>
      </c>
      <c r="J29" s="38">
        <f t="shared" si="18"/>
        <v>0</v>
      </c>
      <c r="K29" s="38">
        <f t="shared" si="18"/>
        <v>0</v>
      </c>
      <c r="L29" s="38">
        <f t="shared" si="18"/>
        <v>0</v>
      </c>
      <c r="M29" s="38">
        <f t="shared" si="18"/>
        <v>0</v>
      </c>
      <c r="N29" s="44">
        <f t="shared" si="18"/>
        <v>0</v>
      </c>
      <c r="O29" s="44">
        <f t="shared" si="18"/>
        <v>0</v>
      </c>
      <c r="P29" s="38">
        <f t="shared" si="18"/>
        <v>0</v>
      </c>
      <c r="Q29" s="38">
        <f t="shared" si="18"/>
        <v>0</v>
      </c>
      <c r="R29" s="38">
        <f t="shared" si="18"/>
        <v>0</v>
      </c>
      <c r="S29" s="38">
        <f t="shared" si="18"/>
        <v>0</v>
      </c>
      <c r="T29" s="38">
        <f t="shared" si="18"/>
        <v>0</v>
      </c>
      <c r="U29" s="38">
        <f t="shared" si="18"/>
        <v>0</v>
      </c>
      <c r="V29" s="38">
        <f t="shared" si="18"/>
        <v>0</v>
      </c>
      <c r="W29" s="38">
        <f t="shared" si="18"/>
        <v>0</v>
      </c>
      <c r="X29" s="44">
        <f t="shared" si="18"/>
        <v>0</v>
      </c>
      <c r="Y29" s="44">
        <f t="shared" si="18"/>
        <v>0.85833333333333339</v>
      </c>
      <c r="Z29" s="38">
        <f t="shared" si="18"/>
        <v>0</v>
      </c>
      <c r="AA29" s="38">
        <f t="shared" si="18"/>
        <v>0</v>
      </c>
      <c r="AB29" s="38">
        <f t="shared" si="18"/>
        <v>0</v>
      </c>
      <c r="AC29" s="38">
        <f t="shared" si="18"/>
        <v>0</v>
      </c>
      <c r="AD29" s="38">
        <f t="shared" si="18"/>
        <v>0</v>
      </c>
      <c r="AE29" s="38">
        <f t="shared" si="18"/>
        <v>0</v>
      </c>
      <c r="AF29" s="38">
        <f t="shared" si="18"/>
        <v>0</v>
      </c>
      <c r="AG29" s="38">
        <f t="shared" si="18"/>
        <v>0</v>
      </c>
      <c r="AH29" s="44">
        <f t="shared" si="18"/>
        <v>0</v>
      </c>
      <c r="AI29" s="47">
        <f t="shared" si="18"/>
        <v>3.1819999999999999</v>
      </c>
      <c r="AJ29" s="38">
        <f t="shared" si="18"/>
        <v>0</v>
      </c>
      <c r="AK29" s="38">
        <f t="shared" si="18"/>
        <v>0</v>
      </c>
      <c r="AL29" s="38">
        <f t="shared" si="18"/>
        <v>0</v>
      </c>
      <c r="AM29" s="38">
        <f t="shared" si="18"/>
        <v>0</v>
      </c>
      <c r="AN29" s="38">
        <f t="shared" si="18"/>
        <v>0</v>
      </c>
      <c r="AO29" s="38">
        <f t="shared" si="18"/>
        <v>0</v>
      </c>
      <c r="AP29" s="38">
        <f t="shared" si="18"/>
        <v>0</v>
      </c>
      <c r="AQ29" s="38">
        <f t="shared" si="18"/>
        <v>0</v>
      </c>
      <c r="AR29" s="44">
        <f t="shared" si="7"/>
        <v>0</v>
      </c>
      <c r="AS29" s="47">
        <f t="shared" si="8"/>
        <v>4.67875</v>
      </c>
      <c r="AT29" s="44">
        <f t="shared" si="9"/>
        <v>0</v>
      </c>
      <c r="AU29" s="44">
        <f t="shared" si="10"/>
        <v>0</v>
      </c>
      <c r="AV29" s="44">
        <f t="shared" si="11"/>
        <v>0</v>
      </c>
      <c r="AW29" s="44">
        <f t="shared" si="12"/>
        <v>0</v>
      </c>
      <c r="AX29" s="44">
        <f t="shared" si="13"/>
        <v>0</v>
      </c>
      <c r="AY29" s="44">
        <f t="shared" si="14"/>
        <v>0</v>
      </c>
      <c r="AZ29" s="44">
        <f t="shared" si="15"/>
        <v>0</v>
      </c>
      <c r="BA29" s="44">
        <f t="shared" si="16"/>
        <v>0</v>
      </c>
    </row>
    <row r="30" spans="1:53" ht="78.75">
      <c r="A30" s="29" t="s">
        <v>95</v>
      </c>
      <c r="B30" s="26" t="s">
        <v>96</v>
      </c>
      <c r="C30" s="27" t="s">
        <v>76</v>
      </c>
      <c r="D30" s="48">
        <f>D31+D32+D33+D34+D35</f>
        <v>0</v>
      </c>
      <c r="E30" s="48">
        <f t="shared" ref="E30:BA30" si="19">E31+E32+E33+E34+E35</f>
        <v>0</v>
      </c>
      <c r="F30" s="48">
        <f t="shared" si="19"/>
        <v>0</v>
      </c>
      <c r="G30" s="48">
        <f t="shared" si="19"/>
        <v>0</v>
      </c>
      <c r="H30" s="48">
        <f t="shared" si="19"/>
        <v>0</v>
      </c>
      <c r="I30" s="48">
        <f t="shared" si="19"/>
        <v>0</v>
      </c>
      <c r="J30" s="48">
        <f t="shared" si="19"/>
        <v>0</v>
      </c>
      <c r="K30" s="48">
        <f t="shared" si="19"/>
        <v>0</v>
      </c>
      <c r="L30" s="48">
        <f t="shared" si="19"/>
        <v>0</v>
      </c>
      <c r="M30" s="48">
        <f t="shared" si="19"/>
        <v>0</v>
      </c>
      <c r="N30" s="48">
        <f t="shared" si="19"/>
        <v>0</v>
      </c>
      <c r="O30" s="48">
        <f t="shared" si="19"/>
        <v>0</v>
      </c>
      <c r="P30" s="48">
        <f t="shared" si="19"/>
        <v>0</v>
      </c>
      <c r="Q30" s="48">
        <f t="shared" si="19"/>
        <v>0</v>
      </c>
      <c r="R30" s="48">
        <f t="shared" si="19"/>
        <v>0</v>
      </c>
      <c r="S30" s="48">
        <f t="shared" si="19"/>
        <v>0</v>
      </c>
      <c r="T30" s="48">
        <f t="shared" si="19"/>
        <v>0</v>
      </c>
      <c r="U30" s="48">
        <f t="shared" si="19"/>
        <v>0</v>
      </c>
      <c r="V30" s="48">
        <f t="shared" si="19"/>
        <v>0</v>
      </c>
      <c r="W30" s="48">
        <f t="shared" si="19"/>
        <v>0</v>
      </c>
      <c r="X30" s="48">
        <f t="shared" si="19"/>
        <v>0</v>
      </c>
      <c r="Y30" s="48">
        <f t="shared" si="19"/>
        <v>0.85833333333333339</v>
      </c>
      <c r="Z30" s="48">
        <f t="shared" si="19"/>
        <v>0</v>
      </c>
      <c r="AA30" s="48">
        <f t="shared" si="19"/>
        <v>0</v>
      </c>
      <c r="AB30" s="48">
        <f t="shared" si="19"/>
        <v>0</v>
      </c>
      <c r="AC30" s="48">
        <f t="shared" si="19"/>
        <v>0</v>
      </c>
      <c r="AD30" s="48">
        <f t="shared" si="19"/>
        <v>0</v>
      </c>
      <c r="AE30" s="48">
        <f t="shared" si="19"/>
        <v>0</v>
      </c>
      <c r="AF30" s="48">
        <f t="shared" si="19"/>
        <v>0</v>
      </c>
      <c r="AG30" s="48">
        <f t="shared" si="19"/>
        <v>0</v>
      </c>
      <c r="AH30" s="48">
        <f t="shared" si="19"/>
        <v>0</v>
      </c>
      <c r="AI30" s="48">
        <f t="shared" si="19"/>
        <v>0</v>
      </c>
      <c r="AJ30" s="48">
        <f t="shared" si="19"/>
        <v>0</v>
      </c>
      <c r="AK30" s="48">
        <f t="shared" si="19"/>
        <v>0</v>
      </c>
      <c r="AL30" s="48">
        <f t="shared" si="19"/>
        <v>0</v>
      </c>
      <c r="AM30" s="48">
        <f t="shared" si="19"/>
        <v>0</v>
      </c>
      <c r="AN30" s="48">
        <f t="shared" si="19"/>
        <v>0</v>
      </c>
      <c r="AO30" s="48">
        <f t="shared" si="19"/>
        <v>0</v>
      </c>
      <c r="AP30" s="48">
        <f t="shared" si="19"/>
        <v>0</v>
      </c>
      <c r="AQ30" s="48">
        <f t="shared" si="19"/>
        <v>0</v>
      </c>
      <c r="AR30" s="48">
        <f t="shared" si="19"/>
        <v>0</v>
      </c>
      <c r="AS30" s="48">
        <f t="shared" si="19"/>
        <v>0.85833333333333339</v>
      </c>
      <c r="AT30" s="48">
        <f t="shared" si="19"/>
        <v>0</v>
      </c>
      <c r="AU30" s="48">
        <f t="shared" si="19"/>
        <v>0</v>
      </c>
      <c r="AV30" s="48">
        <f t="shared" si="19"/>
        <v>0</v>
      </c>
      <c r="AW30" s="48">
        <f t="shared" si="19"/>
        <v>0</v>
      </c>
      <c r="AX30" s="48">
        <f t="shared" si="19"/>
        <v>0</v>
      </c>
      <c r="AY30" s="48">
        <f t="shared" si="19"/>
        <v>0</v>
      </c>
      <c r="AZ30" s="48">
        <f t="shared" si="19"/>
        <v>0</v>
      </c>
      <c r="BA30" s="48">
        <f t="shared" si="19"/>
        <v>0</v>
      </c>
    </row>
    <row r="31" spans="1:53" ht="63">
      <c r="A31" s="54" t="s">
        <v>95</v>
      </c>
      <c r="B31" s="55" t="s">
        <v>97</v>
      </c>
      <c r="C31" s="45" t="s">
        <v>211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>
        <v>0</v>
      </c>
      <c r="AQ31" s="41">
        <v>0</v>
      </c>
      <c r="AR31" s="49">
        <f t="shared" si="7"/>
        <v>0</v>
      </c>
      <c r="AS31" s="49">
        <f t="shared" si="8"/>
        <v>0</v>
      </c>
      <c r="AT31" s="49">
        <f t="shared" si="9"/>
        <v>0</v>
      </c>
      <c r="AU31" s="49">
        <f t="shared" si="10"/>
        <v>0</v>
      </c>
      <c r="AV31" s="49">
        <f t="shared" si="11"/>
        <v>0</v>
      </c>
      <c r="AW31" s="49">
        <f t="shared" si="12"/>
        <v>0</v>
      </c>
      <c r="AX31" s="49">
        <f t="shared" si="13"/>
        <v>0</v>
      </c>
      <c r="AY31" s="49">
        <f t="shared" si="14"/>
        <v>0</v>
      </c>
      <c r="AZ31" s="49">
        <f t="shared" si="15"/>
        <v>0</v>
      </c>
      <c r="BA31" s="49">
        <f t="shared" si="16"/>
        <v>0</v>
      </c>
    </row>
    <row r="32" spans="1:53" ht="126">
      <c r="A32" s="57" t="s">
        <v>212</v>
      </c>
      <c r="B32" s="58" t="s">
        <v>213</v>
      </c>
      <c r="C32" s="59"/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101">
        <f>1.03/1.2</f>
        <v>0.85833333333333339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7">
        <f t="shared" si="7"/>
        <v>0</v>
      </c>
      <c r="AS32" s="47">
        <f t="shared" si="8"/>
        <v>0.85833333333333339</v>
      </c>
      <c r="AT32" s="67">
        <f t="shared" si="9"/>
        <v>0</v>
      </c>
      <c r="AU32" s="67">
        <f t="shared" si="10"/>
        <v>0</v>
      </c>
      <c r="AV32" s="67">
        <f t="shared" si="11"/>
        <v>0</v>
      </c>
      <c r="AW32" s="67">
        <f t="shared" si="12"/>
        <v>0</v>
      </c>
      <c r="AX32" s="67">
        <f t="shared" si="13"/>
        <v>0</v>
      </c>
      <c r="AY32" s="67">
        <f t="shared" si="14"/>
        <v>0</v>
      </c>
      <c r="AZ32" s="67">
        <f t="shared" si="15"/>
        <v>0</v>
      </c>
      <c r="BA32" s="67">
        <f t="shared" si="16"/>
        <v>0</v>
      </c>
    </row>
    <row r="33" spans="1:53" ht="63">
      <c r="A33" s="54" t="s">
        <v>95</v>
      </c>
      <c r="B33" s="55" t="s">
        <v>99</v>
      </c>
      <c r="C33" s="45" t="s">
        <v>100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  <c r="AN33" s="41">
        <v>0</v>
      </c>
      <c r="AO33" s="41">
        <v>0</v>
      </c>
      <c r="AP33" s="41">
        <v>0</v>
      </c>
      <c r="AQ33" s="41">
        <v>0</v>
      </c>
      <c r="AR33" s="49">
        <f t="shared" si="7"/>
        <v>0</v>
      </c>
      <c r="AS33" s="49">
        <f t="shared" si="8"/>
        <v>0</v>
      </c>
      <c r="AT33" s="49">
        <f t="shared" si="9"/>
        <v>0</v>
      </c>
      <c r="AU33" s="49">
        <f t="shared" si="10"/>
        <v>0</v>
      </c>
      <c r="AV33" s="49">
        <f t="shared" si="11"/>
        <v>0</v>
      </c>
      <c r="AW33" s="49">
        <f t="shared" si="12"/>
        <v>0</v>
      </c>
      <c r="AX33" s="49">
        <f t="shared" si="13"/>
        <v>0</v>
      </c>
      <c r="AY33" s="49">
        <f t="shared" si="14"/>
        <v>0</v>
      </c>
      <c r="AZ33" s="49">
        <f t="shared" si="15"/>
        <v>0</v>
      </c>
      <c r="BA33" s="49">
        <f t="shared" si="16"/>
        <v>0</v>
      </c>
    </row>
    <row r="34" spans="1:53" ht="63">
      <c r="A34" s="54" t="s">
        <v>95</v>
      </c>
      <c r="B34" s="55" t="s">
        <v>101</v>
      </c>
      <c r="C34" s="45" t="s">
        <v>102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9">
        <f t="shared" si="7"/>
        <v>0</v>
      </c>
      <c r="AS34" s="49">
        <f t="shared" si="8"/>
        <v>0</v>
      </c>
      <c r="AT34" s="49">
        <f t="shared" si="9"/>
        <v>0</v>
      </c>
      <c r="AU34" s="49">
        <f t="shared" si="10"/>
        <v>0</v>
      </c>
      <c r="AV34" s="49">
        <f t="shared" si="11"/>
        <v>0</v>
      </c>
      <c r="AW34" s="49">
        <f t="shared" si="12"/>
        <v>0</v>
      </c>
      <c r="AX34" s="49">
        <f t="shared" si="13"/>
        <v>0</v>
      </c>
      <c r="AY34" s="49">
        <f t="shared" si="14"/>
        <v>0</v>
      </c>
      <c r="AZ34" s="49">
        <f t="shared" si="15"/>
        <v>0</v>
      </c>
      <c r="BA34" s="49">
        <f t="shared" si="16"/>
        <v>0</v>
      </c>
    </row>
    <row r="35" spans="1:53" ht="63">
      <c r="A35" s="54" t="s">
        <v>95</v>
      </c>
      <c r="B35" s="55" t="s">
        <v>103</v>
      </c>
      <c r="C35" s="45" t="s">
        <v>104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  <c r="AN35" s="41">
        <v>0</v>
      </c>
      <c r="AO35" s="41">
        <v>0</v>
      </c>
      <c r="AP35" s="41">
        <v>0</v>
      </c>
      <c r="AQ35" s="41">
        <v>0</v>
      </c>
      <c r="AR35" s="49">
        <f t="shared" si="7"/>
        <v>0</v>
      </c>
      <c r="AS35" s="49">
        <f t="shared" si="8"/>
        <v>0</v>
      </c>
      <c r="AT35" s="49">
        <f t="shared" si="9"/>
        <v>0</v>
      </c>
      <c r="AU35" s="49">
        <f t="shared" si="10"/>
        <v>0</v>
      </c>
      <c r="AV35" s="49">
        <f t="shared" si="11"/>
        <v>0</v>
      </c>
      <c r="AW35" s="49">
        <f t="shared" si="12"/>
        <v>0</v>
      </c>
      <c r="AX35" s="49">
        <f t="shared" si="13"/>
        <v>0</v>
      </c>
      <c r="AY35" s="49">
        <f t="shared" si="14"/>
        <v>0</v>
      </c>
      <c r="AZ35" s="49">
        <f t="shared" si="15"/>
        <v>0</v>
      </c>
      <c r="BA35" s="49">
        <f t="shared" si="16"/>
        <v>0</v>
      </c>
    </row>
    <row r="36" spans="1:53" ht="78.75">
      <c r="A36" s="61" t="s">
        <v>105</v>
      </c>
      <c r="B36" s="62" t="s">
        <v>106</v>
      </c>
      <c r="C36" s="63" t="s">
        <v>76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48">
        <f t="shared" si="7"/>
        <v>0</v>
      </c>
      <c r="AS36" s="48">
        <f t="shared" si="8"/>
        <v>0</v>
      </c>
      <c r="AT36" s="48">
        <f t="shared" si="9"/>
        <v>0</v>
      </c>
      <c r="AU36" s="48">
        <f t="shared" si="10"/>
        <v>0</v>
      </c>
      <c r="AV36" s="48">
        <f t="shared" si="11"/>
        <v>0</v>
      </c>
      <c r="AW36" s="48">
        <f t="shared" si="12"/>
        <v>0</v>
      </c>
      <c r="AX36" s="48">
        <f t="shared" si="13"/>
        <v>0</v>
      </c>
      <c r="AY36" s="48">
        <f t="shared" si="14"/>
        <v>0</v>
      </c>
      <c r="AZ36" s="48">
        <f t="shared" si="15"/>
        <v>0</v>
      </c>
      <c r="BA36" s="48">
        <f t="shared" si="16"/>
        <v>0</v>
      </c>
    </row>
    <row r="37" spans="1:53" ht="63">
      <c r="A37" s="61" t="s">
        <v>107</v>
      </c>
      <c r="B37" s="62" t="s">
        <v>108</v>
      </c>
      <c r="C37" s="63" t="s">
        <v>76</v>
      </c>
      <c r="D37" s="28">
        <f>D38+D39+D40</f>
        <v>0</v>
      </c>
      <c r="E37" s="48">
        <f>E39</f>
        <v>0.63841666666666674</v>
      </c>
      <c r="F37" s="28">
        <f t="shared" ref="F37:AQ37" si="20">F39</f>
        <v>0</v>
      </c>
      <c r="G37" s="28">
        <f t="shared" si="20"/>
        <v>0</v>
      </c>
      <c r="H37" s="48">
        <f t="shared" si="20"/>
        <v>0</v>
      </c>
      <c r="I37" s="28">
        <f t="shared" si="20"/>
        <v>0</v>
      </c>
      <c r="J37" s="28">
        <f t="shared" si="20"/>
        <v>0</v>
      </c>
      <c r="K37" s="28">
        <f t="shared" si="20"/>
        <v>0</v>
      </c>
      <c r="L37" s="28">
        <f t="shared" si="20"/>
        <v>0</v>
      </c>
      <c r="M37" s="28">
        <f t="shared" si="20"/>
        <v>0</v>
      </c>
      <c r="N37" s="28">
        <f t="shared" si="20"/>
        <v>0</v>
      </c>
      <c r="O37" s="28">
        <f t="shared" si="20"/>
        <v>0</v>
      </c>
      <c r="P37" s="28">
        <f t="shared" si="20"/>
        <v>0</v>
      </c>
      <c r="Q37" s="28">
        <f t="shared" si="20"/>
        <v>0</v>
      </c>
      <c r="R37" s="28">
        <f t="shared" si="20"/>
        <v>0</v>
      </c>
      <c r="S37" s="28">
        <f t="shared" si="20"/>
        <v>0</v>
      </c>
      <c r="T37" s="28">
        <f t="shared" si="20"/>
        <v>0</v>
      </c>
      <c r="U37" s="28">
        <f t="shared" si="20"/>
        <v>0</v>
      </c>
      <c r="V37" s="28">
        <f t="shared" si="20"/>
        <v>0</v>
      </c>
      <c r="W37" s="28">
        <f t="shared" si="20"/>
        <v>0</v>
      </c>
      <c r="X37" s="48">
        <f t="shared" si="20"/>
        <v>0</v>
      </c>
      <c r="Y37" s="28">
        <f t="shared" si="20"/>
        <v>0</v>
      </c>
      <c r="Z37" s="28">
        <f t="shared" si="20"/>
        <v>0</v>
      </c>
      <c r="AA37" s="28">
        <f t="shared" si="20"/>
        <v>0</v>
      </c>
      <c r="AB37" s="28">
        <f t="shared" si="20"/>
        <v>0</v>
      </c>
      <c r="AC37" s="28">
        <f t="shared" si="20"/>
        <v>0</v>
      </c>
      <c r="AD37" s="28">
        <f t="shared" si="20"/>
        <v>0</v>
      </c>
      <c r="AE37" s="28">
        <f t="shared" si="20"/>
        <v>0</v>
      </c>
      <c r="AF37" s="28">
        <f t="shared" si="20"/>
        <v>0</v>
      </c>
      <c r="AG37" s="28">
        <f t="shared" si="20"/>
        <v>0</v>
      </c>
      <c r="AH37" s="48">
        <f t="shared" si="20"/>
        <v>0</v>
      </c>
      <c r="AI37" s="47">
        <f t="shared" si="20"/>
        <v>3.1819999999999999</v>
      </c>
      <c r="AJ37" s="28">
        <f t="shared" si="20"/>
        <v>0</v>
      </c>
      <c r="AK37" s="28">
        <f t="shared" si="20"/>
        <v>0</v>
      </c>
      <c r="AL37" s="28">
        <f t="shared" si="20"/>
        <v>0</v>
      </c>
      <c r="AM37" s="28">
        <f t="shared" si="20"/>
        <v>0</v>
      </c>
      <c r="AN37" s="28">
        <f t="shared" si="20"/>
        <v>0</v>
      </c>
      <c r="AO37" s="28">
        <f t="shared" si="20"/>
        <v>0</v>
      </c>
      <c r="AP37" s="28">
        <f t="shared" si="20"/>
        <v>0</v>
      </c>
      <c r="AQ37" s="28">
        <f t="shared" si="20"/>
        <v>0</v>
      </c>
      <c r="AR37" s="48">
        <f t="shared" si="7"/>
        <v>0</v>
      </c>
      <c r="AS37" s="47">
        <f t="shared" si="8"/>
        <v>3.8204166666666666</v>
      </c>
      <c r="AT37" s="48">
        <f t="shared" si="9"/>
        <v>0</v>
      </c>
      <c r="AU37" s="48">
        <f t="shared" si="10"/>
        <v>0</v>
      </c>
      <c r="AV37" s="48">
        <f t="shared" si="11"/>
        <v>0</v>
      </c>
      <c r="AW37" s="48">
        <f t="shared" si="12"/>
        <v>0</v>
      </c>
      <c r="AX37" s="48">
        <f t="shared" si="13"/>
        <v>0</v>
      </c>
      <c r="AY37" s="48">
        <f t="shared" si="14"/>
        <v>0</v>
      </c>
      <c r="AZ37" s="48">
        <f t="shared" si="15"/>
        <v>0</v>
      </c>
      <c r="BA37" s="48">
        <f t="shared" si="16"/>
        <v>0</v>
      </c>
    </row>
    <row r="38" spans="1:53" ht="63">
      <c r="A38" s="54" t="s">
        <v>107</v>
      </c>
      <c r="B38" s="64" t="s">
        <v>214</v>
      </c>
      <c r="C38" s="45" t="s">
        <v>215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  <c r="AN38" s="41">
        <v>0</v>
      </c>
      <c r="AO38" s="41">
        <v>0</v>
      </c>
      <c r="AP38" s="41">
        <v>0</v>
      </c>
      <c r="AQ38" s="41">
        <v>0</v>
      </c>
      <c r="AR38" s="49">
        <f t="shared" si="7"/>
        <v>0</v>
      </c>
      <c r="AS38" s="49">
        <f t="shared" si="8"/>
        <v>0</v>
      </c>
      <c r="AT38" s="49">
        <f t="shared" si="9"/>
        <v>0</v>
      </c>
      <c r="AU38" s="49">
        <f t="shared" si="10"/>
        <v>0</v>
      </c>
      <c r="AV38" s="49">
        <f t="shared" si="11"/>
        <v>0</v>
      </c>
      <c r="AW38" s="49">
        <f t="shared" si="12"/>
        <v>0</v>
      </c>
      <c r="AX38" s="49">
        <f t="shared" si="13"/>
        <v>0</v>
      </c>
      <c r="AY38" s="49">
        <f t="shared" si="14"/>
        <v>0</v>
      </c>
      <c r="AZ38" s="49">
        <f t="shared" si="15"/>
        <v>0</v>
      </c>
      <c r="BA38" s="49">
        <f t="shared" si="16"/>
        <v>0</v>
      </c>
    </row>
    <row r="39" spans="1:53" ht="78.75">
      <c r="A39" s="61" t="s">
        <v>107</v>
      </c>
      <c r="B39" s="65" t="s">
        <v>109</v>
      </c>
      <c r="C39" s="63" t="s">
        <v>76</v>
      </c>
      <c r="D39" s="28">
        <f>D40+D41</f>
        <v>0</v>
      </c>
      <c r="E39" s="47">
        <f t="shared" ref="E39:BA39" si="21">E40+E41</f>
        <v>0.63841666666666674</v>
      </c>
      <c r="F39" s="28">
        <f t="shared" si="21"/>
        <v>0</v>
      </c>
      <c r="G39" s="28">
        <f t="shared" si="21"/>
        <v>0</v>
      </c>
      <c r="H39" s="48">
        <f t="shared" si="21"/>
        <v>0</v>
      </c>
      <c r="I39" s="28">
        <f t="shared" si="21"/>
        <v>0</v>
      </c>
      <c r="J39" s="28">
        <f t="shared" si="21"/>
        <v>0</v>
      </c>
      <c r="K39" s="28">
        <f t="shared" si="21"/>
        <v>0</v>
      </c>
      <c r="L39" s="28">
        <f t="shared" si="21"/>
        <v>0</v>
      </c>
      <c r="M39" s="28">
        <f t="shared" si="21"/>
        <v>0</v>
      </c>
      <c r="N39" s="28">
        <f t="shared" si="21"/>
        <v>0</v>
      </c>
      <c r="O39" s="28">
        <f t="shared" si="21"/>
        <v>0</v>
      </c>
      <c r="P39" s="28">
        <f t="shared" si="21"/>
        <v>0</v>
      </c>
      <c r="Q39" s="28">
        <f t="shared" si="21"/>
        <v>0</v>
      </c>
      <c r="R39" s="28">
        <f t="shared" si="21"/>
        <v>0</v>
      </c>
      <c r="S39" s="28">
        <f t="shared" si="21"/>
        <v>0</v>
      </c>
      <c r="T39" s="28">
        <f t="shared" si="21"/>
        <v>0</v>
      </c>
      <c r="U39" s="28">
        <f t="shared" si="21"/>
        <v>0</v>
      </c>
      <c r="V39" s="28">
        <f t="shared" si="21"/>
        <v>0</v>
      </c>
      <c r="W39" s="28">
        <f t="shared" si="21"/>
        <v>0</v>
      </c>
      <c r="X39" s="28">
        <f t="shared" si="21"/>
        <v>0</v>
      </c>
      <c r="Y39" s="28">
        <f t="shared" si="21"/>
        <v>0</v>
      </c>
      <c r="Z39" s="28">
        <f t="shared" si="21"/>
        <v>0</v>
      </c>
      <c r="AA39" s="28">
        <f t="shared" si="21"/>
        <v>0</v>
      </c>
      <c r="AB39" s="28">
        <f t="shared" si="21"/>
        <v>0</v>
      </c>
      <c r="AC39" s="28">
        <f t="shared" si="21"/>
        <v>0</v>
      </c>
      <c r="AD39" s="28">
        <f t="shared" si="21"/>
        <v>0</v>
      </c>
      <c r="AE39" s="28">
        <f t="shared" si="21"/>
        <v>0</v>
      </c>
      <c r="AF39" s="28">
        <f t="shared" si="21"/>
        <v>0</v>
      </c>
      <c r="AG39" s="28">
        <f t="shared" si="21"/>
        <v>0</v>
      </c>
      <c r="AH39" s="28">
        <f t="shared" si="21"/>
        <v>0</v>
      </c>
      <c r="AI39" s="47">
        <f t="shared" si="21"/>
        <v>3.1819999999999999</v>
      </c>
      <c r="AJ39" s="28">
        <f t="shared" si="21"/>
        <v>0</v>
      </c>
      <c r="AK39" s="28">
        <f t="shared" si="21"/>
        <v>0</v>
      </c>
      <c r="AL39" s="28">
        <f t="shared" si="21"/>
        <v>0</v>
      </c>
      <c r="AM39" s="28">
        <f t="shared" si="21"/>
        <v>0</v>
      </c>
      <c r="AN39" s="28">
        <f t="shared" si="21"/>
        <v>0</v>
      </c>
      <c r="AO39" s="28">
        <f t="shared" si="21"/>
        <v>0</v>
      </c>
      <c r="AP39" s="28">
        <f t="shared" si="21"/>
        <v>0</v>
      </c>
      <c r="AQ39" s="28">
        <f t="shared" si="21"/>
        <v>0</v>
      </c>
      <c r="AR39" s="28">
        <f t="shared" si="21"/>
        <v>0</v>
      </c>
      <c r="AS39" s="48">
        <f t="shared" si="21"/>
        <v>3.8204166666666666</v>
      </c>
      <c r="AT39" s="28">
        <f t="shared" si="21"/>
        <v>0</v>
      </c>
      <c r="AU39" s="28">
        <f t="shared" si="21"/>
        <v>0</v>
      </c>
      <c r="AV39" s="28">
        <f t="shared" si="21"/>
        <v>0</v>
      </c>
      <c r="AW39" s="28">
        <f t="shared" si="21"/>
        <v>0</v>
      </c>
      <c r="AX39" s="28">
        <f t="shared" si="21"/>
        <v>0</v>
      </c>
      <c r="AY39" s="28">
        <f t="shared" si="21"/>
        <v>0</v>
      </c>
      <c r="AZ39" s="28">
        <f t="shared" si="21"/>
        <v>0</v>
      </c>
      <c r="BA39" s="28">
        <f t="shared" si="21"/>
        <v>0</v>
      </c>
    </row>
    <row r="40" spans="1:53" ht="78.75">
      <c r="A40" s="54" t="s">
        <v>107</v>
      </c>
      <c r="B40" s="68" t="s">
        <v>216</v>
      </c>
      <c r="C40" s="45" t="s">
        <v>110</v>
      </c>
      <c r="D40" s="86">
        <v>0</v>
      </c>
      <c r="E40" s="102">
        <f>0.7661/1.2</f>
        <v>0.63841666666666674</v>
      </c>
      <c r="F40" s="86">
        <v>0</v>
      </c>
      <c r="G40" s="86">
        <v>0</v>
      </c>
      <c r="H40" s="87">
        <v>0</v>
      </c>
      <c r="I40" s="86">
        <v>0</v>
      </c>
      <c r="J40" s="86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  <c r="AN40" s="41">
        <v>0</v>
      </c>
      <c r="AO40" s="41">
        <v>0</v>
      </c>
      <c r="AP40" s="41">
        <v>0</v>
      </c>
      <c r="AQ40" s="41">
        <v>0</v>
      </c>
      <c r="AR40" s="49">
        <f t="shared" si="7"/>
        <v>0</v>
      </c>
      <c r="AS40" s="49">
        <f t="shared" si="8"/>
        <v>0.63841666666666674</v>
      </c>
      <c r="AT40" s="49">
        <f t="shared" si="9"/>
        <v>0</v>
      </c>
      <c r="AU40" s="49">
        <f t="shared" si="10"/>
        <v>0</v>
      </c>
      <c r="AV40" s="49">
        <f t="shared" si="11"/>
        <v>0</v>
      </c>
      <c r="AW40" s="49">
        <f t="shared" si="12"/>
        <v>0</v>
      </c>
      <c r="AX40" s="49">
        <f t="shared" si="13"/>
        <v>0</v>
      </c>
      <c r="AY40" s="49">
        <f t="shared" si="14"/>
        <v>0</v>
      </c>
      <c r="AZ40" s="49">
        <f t="shared" si="15"/>
        <v>0</v>
      </c>
      <c r="BA40" s="49">
        <f t="shared" si="16"/>
        <v>0</v>
      </c>
    </row>
    <row r="41" spans="1:53" ht="88.5" customHeight="1">
      <c r="A41" s="57" t="s">
        <v>107</v>
      </c>
      <c r="B41" s="66" t="s">
        <v>236</v>
      </c>
      <c r="C41" s="59" t="s">
        <v>205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47">
        <v>3.1819999999999999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7">
        <f t="shared" si="7"/>
        <v>0</v>
      </c>
      <c r="AS41" s="47">
        <f t="shared" si="8"/>
        <v>3.1819999999999999</v>
      </c>
      <c r="AT41" s="67">
        <f t="shared" si="9"/>
        <v>0</v>
      </c>
      <c r="AU41" s="67">
        <f t="shared" si="10"/>
        <v>0</v>
      </c>
      <c r="AV41" s="67">
        <f t="shared" si="11"/>
        <v>0</v>
      </c>
      <c r="AW41" s="67">
        <f t="shared" si="12"/>
        <v>0</v>
      </c>
      <c r="AX41" s="67">
        <f t="shared" si="13"/>
        <v>0</v>
      </c>
      <c r="AY41" s="67">
        <f t="shared" si="14"/>
        <v>0</v>
      </c>
      <c r="AZ41" s="67">
        <f t="shared" si="15"/>
        <v>0</v>
      </c>
      <c r="BA41" s="67">
        <f t="shared" si="16"/>
        <v>0</v>
      </c>
    </row>
    <row r="42" spans="1:53" ht="47.25">
      <c r="A42" s="69" t="s">
        <v>111</v>
      </c>
      <c r="B42" s="70" t="s">
        <v>112</v>
      </c>
      <c r="C42" s="71" t="s">
        <v>76</v>
      </c>
      <c r="D42" s="38">
        <f>D43+D44</f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8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44">
        <f t="shared" si="7"/>
        <v>0</v>
      </c>
      <c r="AS42" s="44">
        <f t="shared" si="8"/>
        <v>0</v>
      </c>
      <c r="AT42" s="44">
        <f t="shared" si="9"/>
        <v>0</v>
      </c>
      <c r="AU42" s="44">
        <f t="shared" si="10"/>
        <v>0</v>
      </c>
      <c r="AV42" s="44">
        <f t="shared" si="11"/>
        <v>0</v>
      </c>
      <c r="AW42" s="44">
        <f t="shared" si="12"/>
        <v>0</v>
      </c>
      <c r="AX42" s="44">
        <f t="shared" si="13"/>
        <v>0</v>
      </c>
      <c r="AY42" s="44">
        <f t="shared" si="14"/>
        <v>0</v>
      </c>
      <c r="AZ42" s="44">
        <f t="shared" si="15"/>
        <v>0</v>
      </c>
      <c r="BA42" s="44">
        <f t="shared" si="16"/>
        <v>0</v>
      </c>
    </row>
    <row r="43" spans="1:53" ht="78.75">
      <c r="A43" s="72" t="s">
        <v>113</v>
      </c>
      <c r="B43" s="73" t="s">
        <v>114</v>
      </c>
      <c r="C43" s="74" t="s">
        <v>76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52">
        <f t="shared" si="7"/>
        <v>0</v>
      </c>
      <c r="AS43" s="52">
        <f t="shared" si="8"/>
        <v>0</v>
      </c>
      <c r="AT43" s="52">
        <f t="shared" si="9"/>
        <v>0</v>
      </c>
      <c r="AU43" s="52">
        <f t="shared" si="10"/>
        <v>0</v>
      </c>
      <c r="AV43" s="52">
        <f t="shared" si="11"/>
        <v>0</v>
      </c>
      <c r="AW43" s="52">
        <f t="shared" si="12"/>
        <v>0</v>
      </c>
      <c r="AX43" s="52">
        <f t="shared" si="13"/>
        <v>0</v>
      </c>
      <c r="AY43" s="52">
        <f t="shared" si="14"/>
        <v>0</v>
      </c>
      <c r="AZ43" s="52">
        <f t="shared" si="15"/>
        <v>0</v>
      </c>
      <c r="BA43" s="52">
        <f t="shared" si="16"/>
        <v>0</v>
      </c>
    </row>
    <row r="44" spans="1:53" ht="47.25">
      <c r="A44" s="72" t="s">
        <v>115</v>
      </c>
      <c r="B44" s="73" t="s">
        <v>116</v>
      </c>
      <c r="C44" s="74" t="s">
        <v>76</v>
      </c>
      <c r="D44" s="34">
        <f>D45</f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52">
        <f t="shared" si="7"/>
        <v>0</v>
      </c>
      <c r="AS44" s="52">
        <f t="shared" si="8"/>
        <v>0</v>
      </c>
      <c r="AT44" s="52">
        <f t="shared" si="9"/>
        <v>0</v>
      </c>
      <c r="AU44" s="52">
        <f t="shared" si="10"/>
        <v>0</v>
      </c>
      <c r="AV44" s="52">
        <f t="shared" si="11"/>
        <v>0</v>
      </c>
      <c r="AW44" s="52">
        <f t="shared" si="12"/>
        <v>0</v>
      </c>
      <c r="AX44" s="52">
        <f t="shared" si="13"/>
        <v>0</v>
      </c>
      <c r="AY44" s="52">
        <f t="shared" si="14"/>
        <v>0</v>
      </c>
      <c r="AZ44" s="52">
        <f t="shared" si="15"/>
        <v>0</v>
      </c>
      <c r="BA44" s="52">
        <f t="shared" si="16"/>
        <v>0</v>
      </c>
    </row>
    <row r="45" spans="1:53" ht="157.5">
      <c r="A45" s="39" t="s">
        <v>115</v>
      </c>
      <c r="B45" s="42" t="s">
        <v>117</v>
      </c>
      <c r="C45" s="45" t="s">
        <v>118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f t="shared" ref="J45:AQ45" si="22">J46+J56+J59</f>
        <v>0</v>
      </c>
      <c r="K45" s="41">
        <f t="shared" si="22"/>
        <v>0</v>
      </c>
      <c r="L45" s="41">
        <f t="shared" si="22"/>
        <v>0</v>
      </c>
      <c r="M45" s="41">
        <f t="shared" si="22"/>
        <v>0</v>
      </c>
      <c r="N45" s="41">
        <f t="shared" si="22"/>
        <v>0</v>
      </c>
      <c r="O45" s="41">
        <f t="shared" si="22"/>
        <v>0</v>
      </c>
      <c r="P45" s="41">
        <f t="shared" si="22"/>
        <v>0</v>
      </c>
      <c r="Q45" s="41">
        <f t="shared" si="22"/>
        <v>0</v>
      </c>
      <c r="R45" s="41">
        <f t="shared" si="22"/>
        <v>0</v>
      </c>
      <c r="S45" s="41">
        <f t="shared" si="22"/>
        <v>0</v>
      </c>
      <c r="T45" s="41">
        <f t="shared" si="22"/>
        <v>0</v>
      </c>
      <c r="U45" s="41">
        <f t="shared" si="22"/>
        <v>0</v>
      </c>
      <c r="V45" s="41">
        <f t="shared" si="22"/>
        <v>0</v>
      </c>
      <c r="W45" s="41">
        <f t="shared" si="22"/>
        <v>0</v>
      </c>
      <c r="X45" s="41">
        <f t="shared" si="22"/>
        <v>0</v>
      </c>
      <c r="Y45" s="41">
        <f t="shared" si="22"/>
        <v>0</v>
      </c>
      <c r="Z45" s="41">
        <f t="shared" si="22"/>
        <v>0</v>
      </c>
      <c r="AA45" s="41">
        <f t="shared" si="22"/>
        <v>0</v>
      </c>
      <c r="AB45" s="41">
        <f t="shared" si="22"/>
        <v>0</v>
      </c>
      <c r="AC45" s="41">
        <f t="shared" si="22"/>
        <v>0</v>
      </c>
      <c r="AD45" s="41">
        <f t="shared" si="22"/>
        <v>0</v>
      </c>
      <c r="AE45" s="41">
        <f t="shared" si="22"/>
        <v>0</v>
      </c>
      <c r="AF45" s="41">
        <f t="shared" si="22"/>
        <v>0</v>
      </c>
      <c r="AG45" s="41">
        <f t="shared" si="22"/>
        <v>0</v>
      </c>
      <c r="AH45" s="41">
        <f t="shared" si="22"/>
        <v>0</v>
      </c>
      <c r="AI45" s="41">
        <f t="shared" si="22"/>
        <v>0</v>
      </c>
      <c r="AJ45" s="41">
        <f t="shared" si="22"/>
        <v>0</v>
      </c>
      <c r="AK45" s="41">
        <f t="shared" si="22"/>
        <v>0</v>
      </c>
      <c r="AL45" s="41">
        <f t="shared" si="22"/>
        <v>0</v>
      </c>
      <c r="AM45" s="41">
        <f t="shared" si="22"/>
        <v>0</v>
      </c>
      <c r="AN45" s="41">
        <f t="shared" si="22"/>
        <v>0</v>
      </c>
      <c r="AO45" s="41">
        <f t="shared" si="22"/>
        <v>0</v>
      </c>
      <c r="AP45" s="41">
        <f t="shared" si="22"/>
        <v>0</v>
      </c>
      <c r="AQ45" s="41">
        <f t="shared" si="22"/>
        <v>0</v>
      </c>
      <c r="AR45" s="49">
        <f t="shared" si="7"/>
        <v>0</v>
      </c>
      <c r="AS45" s="49">
        <f t="shared" si="8"/>
        <v>0</v>
      </c>
      <c r="AT45" s="49">
        <f t="shared" si="9"/>
        <v>0</v>
      </c>
      <c r="AU45" s="49">
        <f t="shared" si="10"/>
        <v>0</v>
      </c>
      <c r="AV45" s="49">
        <f t="shared" si="11"/>
        <v>0</v>
      </c>
      <c r="AW45" s="49">
        <f t="shared" si="12"/>
        <v>0</v>
      </c>
      <c r="AX45" s="49">
        <f t="shared" si="13"/>
        <v>0</v>
      </c>
      <c r="AY45" s="49">
        <f t="shared" si="14"/>
        <v>0</v>
      </c>
      <c r="AZ45" s="49">
        <f t="shared" si="15"/>
        <v>0</v>
      </c>
      <c r="BA45" s="49">
        <f t="shared" si="16"/>
        <v>0</v>
      </c>
    </row>
    <row r="46" spans="1:53" ht="63">
      <c r="A46" s="69" t="s">
        <v>119</v>
      </c>
      <c r="B46" s="70" t="s">
        <v>120</v>
      </c>
      <c r="C46" s="71" t="s">
        <v>76</v>
      </c>
      <c r="D46" s="38">
        <f>D47+D48</f>
        <v>0</v>
      </c>
      <c r="E46" s="38">
        <f t="shared" ref="E46:AQ46" si="23">E47+E48</f>
        <v>0</v>
      </c>
      <c r="F46" s="38">
        <f t="shared" si="23"/>
        <v>0</v>
      </c>
      <c r="G46" s="38">
        <f t="shared" si="23"/>
        <v>0</v>
      </c>
      <c r="H46" s="38">
        <f t="shared" si="23"/>
        <v>0</v>
      </c>
      <c r="I46" s="38">
        <f t="shared" si="23"/>
        <v>0</v>
      </c>
      <c r="J46" s="38">
        <f t="shared" si="23"/>
        <v>0</v>
      </c>
      <c r="K46" s="38">
        <f t="shared" si="23"/>
        <v>0</v>
      </c>
      <c r="L46" s="38">
        <f t="shared" si="23"/>
        <v>0</v>
      </c>
      <c r="M46" s="38">
        <f t="shared" si="23"/>
        <v>0</v>
      </c>
      <c r="N46" s="38">
        <f t="shared" si="23"/>
        <v>0</v>
      </c>
      <c r="O46" s="38">
        <f t="shared" si="23"/>
        <v>0</v>
      </c>
      <c r="P46" s="38">
        <f t="shared" si="23"/>
        <v>0</v>
      </c>
      <c r="Q46" s="38">
        <f t="shared" si="23"/>
        <v>0</v>
      </c>
      <c r="R46" s="38">
        <f t="shared" si="23"/>
        <v>0</v>
      </c>
      <c r="S46" s="38">
        <f t="shared" si="23"/>
        <v>0</v>
      </c>
      <c r="T46" s="38">
        <f t="shared" si="23"/>
        <v>0</v>
      </c>
      <c r="U46" s="38">
        <f t="shared" si="23"/>
        <v>0</v>
      </c>
      <c r="V46" s="38">
        <f t="shared" si="23"/>
        <v>0</v>
      </c>
      <c r="W46" s="38">
        <f t="shared" si="23"/>
        <v>0</v>
      </c>
      <c r="X46" s="38">
        <f t="shared" si="23"/>
        <v>0</v>
      </c>
      <c r="Y46" s="38">
        <f t="shared" si="23"/>
        <v>0</v>
      </c>
      <c r="Z46" s="38">
        <f t="shared" si="23"/>
        <v>0</v>
      </c>
      <c r="AA46" s="38">
        <f t="shared" si="23"/>
        <v>0</v>
      </c>
      <c r="AB46" s="38">
        <f t="shared" si="23"/>
        <v>0</v>
      </c>
      <c r="AC46" s="38">
        <f t="shared" si="23"/>
        <v>0</v>
      </c>
      <c r="AD46" s="38">
        <f t="shared" si="23"/>
        <v>0</v>
      </c>
      <c r="AE46" s="38">
        <f t="shared" si="23"/>
        <v>0</v>
      </c>
      <c r="AF46" s="38">
        <f t="shared" si="23"/>
        <v>0</v>
      </c>
      <c r="AG46" s="38">
        <f t="shared" si="23"/>
        <v>0</v>
      </c>
      <c r="AH46" s="38">
        <f t="shared" si="23"/>
        <v>0</v>
      </c>
      <c r="AI46" s="38">
        <f t="shared" si="23"/>
        <v>0</v>
      </c>
      <c r="AJ46" s="38">
        <f t="shared" si="23"/>
        <v>0</v>
      </c>
      <c r="AK46" s="38">
        <f t="shared" si="23"/>
        <v>0</v>
      </c>
      <c r="AL46" s="38">
        <f t="shared" si="23"/>
        <v>0</v>
      </c>
      <c r="AM46" s="38">
        <f t="shared" si="23"/>
        <v>0</v>
      </c>
      <c r="AN46" s="38">
        <f t="shared" si="23"/>
        <v>0</v>
      </c>
      <c r="AO46" s="38">
        <f t="shared" si="23"/>
        <v>0</v>
      </c>
      <c r="AP46" s="38">
        <f t="shared" si="23"/>
        <v>0</v>
      </c>
      <c r="AQ46" s="38">
        <f t="shared" si="23"/>
        <v>0</v>
      </c>
      <c r="AR46" s="44">
        <f t="shared" si="7"/>
        <v>0</v>
      </c>
      <c r="AS46" s="44">
        <f t="shared" si="8"/>
        <v>0</v>
      </c>
      <c r="AT46" s="44">
        <f t="shared" si="9"/>
        <v>0</v>
      </c>
      <c r="AU46" s="44">
        <f t="shared" si="10"/>
        <v>0</v>
      </c>
      <c r="AV46" s="44">
        <f t="shared" si="11"/>
        <v>0</v>
      </c>
      <c r="AW46" s="44">
        <f t="shared" si="12"/>
        <v>0</v>
      </c>
      <c r="AX46" s="44">
        <f t="shared" si="13"/>
        <v>0</v>
      </c>
      <c r="AY46" s="44">
        <f t="shared" si="14"/>
        <v>0</v>
      </c>
      <c r="AZ46" s="44">
        <f t="shared" si="15"/>
        <v>0</v>
      </c>
      <c r="BA46" s="44">
        <f t="shared" si="16"/>
        <v>0</v>
      </c>
    </row>
    <row r="47" spans="1:53" ht="47.25">
      <c r="A47" s="61" t="s">
        <v>121</v>
      </c>
      <c r="B47" s="75" t="s">
        <v>122</v>
      </c>
      <c r="C47" s="63" t="s">
        <v>76</v>
      </c>
      <c r="D47" s="28">
        <f>D48+D49+D50</f>
        <v>0</v>
      </c>
      <c r="E47" s="28">
        <f t="shared" ref="E47:AQ47" si="24">E48+E49+E50</f>
        <v>0</v>
      </c>
      <c r="F47" s="28">
        <f t="shared" si="24"/>
        <v>0</v>
      </c>
      <c r="G47" s="28">
        <f t="shared" si="24"/>
        <v>0</v>
      </c>
      <c r="H47" s="28">
        <f t="shared" si="24"/>
        <v>0</v>
      </c>
      <c r="I47" s="28">
        <f t="shared" si="24"/>
        <v>0</v>
      </c>
      <c r="J47" s="28">
        <f t="shared" si="24"/>
        <v>0</v>
      </c>
      <c r="K47" s="28">
        <f t="shared" si="24"/>
        <v>0</v>
      </c>
      <c r="L47" s="28">
        <f t="shared" si="24"/>
        <v>0</v>
      </c>
      <c r="M47" s="28">
        <f t="shared" si="24"/>
        <v>0</v>
      </c>
      <c r="N47" s="28">
        <f t="shared" si="24"/>
        <v>0</v>
      </c>
      <c r="O47" s="28">
        <f t="shared" si="24"/>
        <v>0</v>
      </c>
      <c r="P47" s="28">
        <f t="shared" si="24"/>
        <v>0</v>
      </c>
      <c r="Q47" s="28">
        <f t="shared" si="24"/>
        <v>0</v>
      </c>
      <c r="R47" s="28">
        <f t="shared" si="24"/>
        <v>0</v>
      </c>
      <c r="S47" s="28">
        <f t="shared" si="24"/>
        <v>0</v>
      </c>
      <c r="T47" s="28">
        <f t="shared" si="24"/>
        <v>0</v>
      </c>
      <c r="U47" s="28">
        <f t="shared" si="24"/>
        <v>0</v>
      </c>
      <c r="V47" s="28">
        <f t="shared" si="24"/>
        <v>0</v>
      </c>
      <c r="W47" s="28">
        <f t="shared" si="24"/>
        <v>0</v>
      </c>
      <c r="X47" s="28">
        <f t="shared" si="24"/>
        <v>0</v>
      </c>
      <c r="Y47" s="28">
        <f t="shared" si="24"/>
        <v>0</v>
      </c>
      <c r="Z47" s="28">
        <f t="shared" si="24"/>
        <v>0</v>
      </c>
      <c r="AA47" s="28">
        <f t="shared" si="24"/>
        <v>0</v>
      </c>
      <c r="AB47" s="28">
        <f t="shared" si="24"/>
        <v>0</v>
      </c>
      <c r="AC47" s="28">
        <f t="shared" si="24"/>
        <v>0</v>
      </c>
      <c r="AD47" s="28">
        <f t="shared" si="24"/>
        <v>0</v>
      </c>
      <c r="AE47" s="28">
        <f t="shared" si="24"/>
        <v>0</v>
      </c>
      <c r="AF47" s="28">
        <f t="shared" si="24"/>
        <v>0</v>
      </c>
      <c r="AG47" s="28">
        <f t="shared" si="24"/>
        <v>0</v>
      </c>
      <c r="AH47" s="28">
        <f t="shared" si="24"/>
        <v>0</v>
      </c>
      <c r="AI47" s="28">
        <f t="shared" si="24"/>
        <v>0</v>
      </c>
      <c r="AJ47" s="28">
        <f t="shared" si="24"/>
        <v>0</v>
      </c>
      <c r="AK47" s="28">
        <f t="shared" si="24"/>
        <v>0</v>
      </c>
      <c r="AL47" s="28">
        <f t="shared" si="24"/>
        <v>0</v>
      </c>
      <c r="AM47" s="28">
        <f t="shared" si="24"/>
        <v>0</v>
      </c>
      <c r="AN47" s="28">
        <f t="shared" si="24"/>
        <v>0</v>
      </c>
      <c r="AO47" s="28">
        <f t="shared" si="24"/>
        <v>0</v>
      </c>
      <c r="AP47" s="28">
        <f t="shared" si="24"/>
        <v>0</v>
      </c>
      <c r="AQ47" s="28">
        <f t="shared" si="24"/>
        <v>0</v>
      </c>
      <c r="AR47" s="48">
        <f t="shared" si="7"/>
        <v>0</v>
      </c>
      <c r="AS47" s="48">
        <f t="shared" si="8"/>
        <v>0</v>
      </c>
      <c r="AT47" s="48">
        <f t="shared" si="9"/>
        <v>0</v>
      </c>
      <c r="AU47" s="48">
        <f t="shared" si="10"/>
        <v>0</v>
      </c>
      <c r="AV47" s="48">
        <f t="shared" si="11"/>
        <v>0</v>
      </c>
      <c r="AW47" s="48">
        <f t="shared" si="12"/>
        <v>0</v>
      </c>
      <c r="AX47" s="48">
        <f t="shared" si="13"/>
        <v>0</v>
      </c>
      <c r="AY47" s="48">
        <f t="shared" si="14"/>
        <v>0</v>
      </c>
      <c r="AZ47" s="48">
        <f t="shared" si="15"/>
        <v>0</v>
      </c>
      <c r="BA47" s="48">
        <f t="shared" si="16"/>
        <v>0</v>
      </c>
    </row>
    <row r="48" spans="1:53" ht="141.75">
      <c r="A48" s="72" t="s">
        <v>121</v>
      </c>
      <c r="B48" s="73" t="s">
        <v>123</v>
      </c>
      <c r="C48" s="74" t="s">
        <v>76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52">
        <f t="shared" si="7"/>
        <v>0</v>
      </c>
      <c r="AS48" s="52">
        <f t="shared" si="8"/>
        <v>0</v>
      </c>
      <c r="AT48" s="52">
        <f t="shared" si="9"/>
        <v>0</v>
      </c>
      <c r="AU48" s="52">
        <f t="shared" si="10"/>
        <v>0</v>
      </c>
      <c r="AV48" s="52">
        <f t="shared" si="11"/>
        <v>0</v>
      </c>
      <c r="AW48" s="52">
        <f t="shared" si="12"/>
        <v>0</v>
      </c>
      <c r="AX48" s="52">
        <f t="shared" si="13"/>
        <v>0</v>
      </c>
      <c r="AY48" s="52">
        <f t="shared" si="14"/>
        <v>0</v>
      </c>
      <c r="AZ48" s="52">
        <f t="shared" si="15"/>
        <v>0</v>
      </c>
      <c r="BA48" s="52">
        <f t="shared" si="16"/>
        <v>0</v>
      </c>
    </row>
    <row r="49" spans="1:53" ht="110.25">
      <c r="A49" s="72" t="s">
        <v>121</v>
      </c>
      <c r="B49" s="73" t="s">
        <v>124</v>
      </c>
      <c r="C49" s="74" t="s">
        <v>76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52">
        <f t="shared" si="7"/>
        <v>0</v>
      </c>
      <c r="AS49" s="52">
        <f t="shared" si="8"/>
        <v>0</v>
      </c>
      <c r="AT49" s="52">
        <f t="shared" si="9"/>
        <v>0</v>
      </c>
      <c r="AU49" s="52">
        <f t="shared" si="10"/>
        <v>0</v>
      </c>
      <c r="AV49" s="52">
        <f t="shared" si="11"/>
        <v>0</v>
      </c>
      <c r="AW49" s="52">
        <f t="shared" si="12"/>
        <v>0</v>
      </c>
      <c r="AX49" s="52">
        <f t="shared" si="13"/>
        <v>0</v>
      </c>
      <c r="AY49" s="52">
        <f t="shared" si="14"/>
        <v>0</v>
      </c>
      <c r="AZ49" s="52">
        <f t="shared" si="15"/>
        <v>0</v>
      </c>
      <c r="BA49" s="52">
        <f t="shared" si="16"/>
        <v>0</v>
      </c>
    </row>
    <row r="50" spans="1:53" ht="126">
      <c r="A50" s="72" t="s">
        <v>121</v>
      </c>
      <c r="B50" s="73" t="s">
        <v>125</v>
      </c>
      <c r="C50" s="74" t="s">
        <v>76</v>
      </c>
      <c r="D50" s="34">
        <f>D51+D52</f>
        <v>0</v>
      </c>
      <c r="E50" s="34">
        <f t="shared" ref="E50:AQ50" si="25">E51+E52</f>
        <v>0</v>
      </c>
      <c r="F50" s="34">
        <f t="shared" si="25"/>
        <v>0</v>
      </c>
      <c r="G50" s="34">
        <f t="shared" si="25"/>
        <v>0</v>
      </c>
      <c r="H50" s="34">
        <f t="shared" si="25"/>
        <v>0</v>
      </c>
      <c r="I50" s="34">
        <f t="shared" si="25"/>
        <v>0</v>
      </c>
      <c r="J50" s="34">
        <f t="shared" si="25"/>
        <v>0</v>
      </c>
      <c r="K50" s="34">
        <f t="shared" si="25"/>
        <v>0</v>
      </c>
      <c r="L50" s="34">
        <f t="shared" si="25"/>
        <v>0</v>
      </c>
      <c r="M50" s="34">
        <f t="shared" si="25"/>
        <v>0</v>
      </c>
      <c r="N50" s="34">
        <f t="shared" si="25"/>
        <v>0</v>
      </c>
      <c r="O50" s="34">
        <f t="shared" si="25"/>
        <v>0</v>
      </c>
      <c r="P50" s="34">
        <f t="shared" si="25"/>
        <v>0</v>
      </c>
      <c r="Q50" s="34">
        <f t="shared" si="25"/>
        <v>0</v>
      </c>
      <c r="R50" s="34">
        <f t="shared" si="25"/>
        <v>0</v>
      </c>
      <c r="S50" s="34">
        <f t="shared" si="25"/>
        <v>0</v>
      </c>
      <c r="T50" s="34">
        <f t="shared" si="25"/>
        <v>0</v>
      </c>
      <c r="U50" s="34">
        <f t="shared" si="25"/>
        <v>0</v>
      </c>
      <c r="V50" s="34">
        <f t="shared" si="25"/>
        <v>0</v>
      </c>
      <c r="W50" s="34">
        <f t="shared" si="25"/>
        <v>0</v>
      </c>
      <c r="X50" s="34">
        <f t="shared" si="25"/>
        <v>0</v>
      </c>
      <c r="Y50" s="34">
        <f t="shared" si="25"/>
        <v>0</v>
      </c>
      <c r="Z50" s="34">
        <f t="shared" si="25"/>
        <v>0</v>
      </c>
      <c r="AA50" s="34">
        <f t="shared" si="25"/>
        <v>0</v>
      </c>
      <c r="AB50" s="34">
        <f t="shared" si="25"/>
        <v>0</v>
      </c>
      <c r="AC50" s="34">
        <f t="shared" si="25"/>
        <v>0</v>
      </c>
      <c r="AD50" s="34">
        <f t="shared" si="25"/>
        <v>0</v>
      </c>
      <c r="AE50" s="34">
        <f t="shared" si="25"/>
        <v>0</v>
      </c>
      <c r="AF50" s="34">
        <f t="shared" si="25"/>
        <v>0</v>
      </c>
      <c r="AG50" s="34">
        <f t="shared" si="25"/>
        <v>0</v>
      </c>
      <c r="AH50" s="34">
        <f t="shared" si="25"/>
        <v>0</v>
      </c>
      <c r="AI50" s="34">
        <f t="shared" si="25"/>
        <v>0</v>
      </c>
      <c r="AJ50" s="34">
        <f t="shared" si="25"/>
        <v>0</v>
      </c>
      <c r="AK50" s="34">
        <f t="shared" si="25"/>
        <v>0</v>
      </c>
      <c r="AL50" s="34">
        <f t="shared" si="25"/>
        <v>0</v>
      </c>
      <c r="AM50" s="34">
        <f t="shared" si="25"/>
        <v>0</v>
      </c>
      <c r="AN50" s="34">
        <f t="shared" si="25"/>
        <v>0</v>
      </c>
      <c r="AO50" s="34">
        <f t="shared" si="25"/>
        <v>0</v>
      </c>
      <c r="AP50" s="34">
        <f t="shared" si="25"/>
        <v>0</v>
      </c>
      <c r="AQ50" s="34">
        <f t="shared" si="25"/>
        <v>0</v>
      </c>
      <c r="AR50" s="52">
        <f t="shared" si="7"/>
        <v>0</v>
      </c>
      <c r="AS50" s="52">
        <f t="shared" si="8"/>
        <v>0</v>
      </c>
      <c r="AT50" s="52">
        <f t="shared" si="9"/>
        <v>0</v>
      </c>
      <c r="AU50" s="52">
        <f t="shared" si="10"/>
        <v>0</v>
      </c>
      <c r="AV50" s="52">
        <f t="shared" si="11"/>
        <v>0</v>
      </c>
      <c r="AW50" s="52">
        <f t="shared" si="12"/>
        <v>0</v>
      </c>
      <c r="AX50" s="52">
        <f t="shared" si="13"/>
        <v>0</v>
      </c>
      <c r="AY50" s="52">
        <f t="shared" si="14"/>
        <v>0</v>
      </c>
      <c r="AZ50" s="52">
        <f t="shared" si="15"/>
        <v>0</v>
      </c>
      <c r="BA50" s="52">
        <f t="shared" si="16"/>
        <v>0</v>
      </c>
    </row>
    <row r="51" spans="1:53" ht="47.25">
      <c r="A51" s="61" t="s">
        <v>126</v>
      </c>
      <c r="B51" s="75" t="s">
        <v>122</v>
      </c>
      <c r="C51" s="63" t="s">
        <v>76</v>
      </c>
      <c r="D51" s="28">
        <f>D52+D53+D54</f>
        <v>0</v>
      </c>
      <c r="E51" s="28">
        <f t="shared" ref="E51:AQ51" si="26">E52+E53+E54</f>
        <v>0</v>
      </c>
      <c r="F51" s="28">
        <f t="shared" si="26"/>
        <v>0</v>
      </c>
      <c r="G51" s="28">
        <f t="shared" si="26"/>
        <v>0</v>
      </c>
      <c r="H51" s="28">
        <f t="shared" si="26"/>
        <v>0</v>
      </c>
      <c r="I51" s="28">
        <f t="shared" si="26"/>
        <v>0</v>
      </c>
      <c r="J51" s="28">
        <f t="shared" si="26"/>
        <v>0</v>
      </c>
      <c r="K51" s="28">
        <f t="shared" si="26"/>
        <v>0</v>
      </c>
      <c r="L51" s="28">
        <f t="shared" si="26"/>
        <v>0</v>
      </c>
      <c r="M51" s="28">
        <f t="shared" si="26"/>
        <v>0</v>
      </c>
      <c r="N51" s="28">
        <f t="shared" si="26"/>
        <v>0</v>
      </c>
      <c r="O51" s="28">
        <f t="shared" si="26"/>
        <v>0</v>
      </c>
      <c r="P51" s="28">
        <f t="shared" si="26"/>
        <v>0</v>
      </c>
      <c r="Q51" s="28">
        <f t="shared" si="26"/>
        <v>0</v>
      </c>
      <c r="R51" s="28">
        <f t="shared" si="26"/>
        <v>0</v>
      </c>
      <c r="S51" s="28">
        <f t="shared" si="26"/>
        <v>0</v>
      </c>
      <c r="T51" s="28">
        <f t="shared" si="26"/>
        <v>0</v>
      </c>
      <c r="U51" s="28">
        <f t="shared" si="26"/>
        <v>0</v>
      </c>
      <c r="V51" s="28">
        <f t="shared" si="26"/>
        <v>0</v>
      </c>
      <c r="W51" s="28">
        <f t="shared" si="26"/>
        <v>0</v>
      </c>
      <c r="X51" s="28">
        <f t="shared" si="26"/>
        <v>0</v>
      </c>
      <c r="Y51" s="28">
        <f t="shared" si="26"/>
        <v>0</v>
      </c>
      <c r="Z51" s="28">
        <f t="shared" si="26"/>
        <v>0</v>
      </c>
      <c r="AA51" s="28">
        <f t="shared" si="26"/>
        <v>0</v>
      </c>
      <c r="AB51" s="28">
        <f t="shared" si="26"/>
        <v>0</v>
      </c>
      <c r="AC51" s="28">
        <f t="shared" si="26"/>
        <v>0</v>
      </c>
      <c r="AD51" s="28">
        <f t="shared" si="26"/>
        <v>0</v>
      </c>
      <c r="AE51" s="28">
        <f t="shared" si="26"/>
        <v>0</v>
      </c>
      <c r="AF51" s="28">
        <f t="shared" si="26"/>
        <v>0</v>
      </c>
      <c r="AG51" s="28">
        <f t="shared" si="26"/>
        <v>0</v>
      </c>
      <c r="AH51" s="28">
        <f t="shared" si="26"/>
        <v>0</v>
      </c>
      <c r="AI51" s="28">
        <f t="shared" si="26"/>
        <v>0</v>
      </c>
      <c r="AJ51" s="28">
        <f t="shared" si="26"/>
        <v>0</v>
      </c>
      <c r="AK51" s="28">
        <f t="shared" si="26"/>
        <v>0</v>
      </c>
      <c r="AL51" s="28">
        <f t="shared" si="26"/>
        <v>0</v>
      </c>
      <c r="AM51" s="28">
        <f t="shared" si="26"/>
        <v>0</v>
      </c>
      <c r="AN51" s="28">
        <f t="shared" si="26"/>
        <v>0</v>
      </c>
      <c r="AO51" s="28">
        <f t="shared" si="26"/>
        <v>0</v>
      </c>
      <c r="AP51" s="28">
        <f t="shared" si="26"/>
        <v>0</v>
      </c>
      <c r="AQ51" s="28">
        <f t="shared" si="26"/>
        <v>0</v>
      </c>
      <c r="AR51" s="48">
        <f t="shared" si="7"/>
        <v>0</v>
      </c>
      <c r="AS51" s="48">
        <f t="shared" si="8"/>
        <v>0</v>
      </c>
      <c r="AT51" s="48">
        <f t="shared" si="9"/>
        <v>0</v>
      </c>
      <c r="AU51" s="48">
        <f t="shared" si="10"/>
        <v>0</v>
      </c>
      <c r="AV51" s="48">
        <f t="shared" si="11"/>
        <v>0</v>
      </c>
      <c r="AW51" s="48">
        <f t="shared" si="12"/>
        <v>0</v>
      </c>
      <c r="AX51" s="48">
        <f t="shared" si="13"/>
        <v>0</v>
      </c>
      <c r="AY51" s="48">
        <f t="shared" si="14"/>
        <v>0</v>
      </c>
      <c r="AZ51" s="48">
        <f t="shared" si="15"/>
        <v>0</v>
      </c>
      <c r="BA51" s="48">
        <f t="shared" si="16"/>
        <v>0</v>
      </c>
    </row>
    <row r="52" spans="1:53" ht="141.75">
      <c r="A52" s="72" t="s">
        <v>126</v>
      </c>
      <c r="B52" s="73" t="s">
        <v>123</v>
      </c>
      <c r="C52" s="74" t="s">
        <v>76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52">
        <f t="shared" si="7"/>
        <v>0</v>
      </c>
      <c r="AS52" s="52">
        <f t="shared" si="8"/>
        <v>0</v>
      </c>
      <c r="AT52" s="52">
        <f t="shared" si="9"/>
        <v>0</v>
      </c>
      <c r="AU52" s="52">
        <f t="shared" si="10"/>
        <v>0</v>
      </c>
      <c r="AV52" s="52">
        <f t="shared" si="11"/>
        <v>0</v>
      </c>
      <c r="AW52" s="52">
        <f t="shared" si="12"/>
        <v>0</v>
      </c>
      <c r="AX52" s="52">
        <f t="shared" si="13"/>
        <v>0</v>
      </c>
      <c r="AY52" s="52">
        <f t="shared" si="14"/>
        <v>0</v>
      </c>
      <c r="AZ52" s="52">
        <f t="shared" si="15"/>
        <v>0</v>
      </c>
      <c r="BA52" s="52">
        <f t="shared" si="16"/>
        <v>0</v>
      </c>
    </row>
    <row r="53" spans="1:53" ht="110.25">
      <c r="A53" s="72" t="s">
        <v>126</v>
      </c>
      <c r="B53" s="73" t="s">
        <v>124</v>
      </c>
      <c r="C53" s="74" t="s">
        <v>76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52">
        <f t="shared" si="7"/>
        <v>0</v>
      </c>
      <c r="AS53" s="52">
        <f t="shared" si="8"/>
        <v>0</v>
      </c>
      <c r="AT53" s="52">
        <f t="shared" si="9"/>
        <v>0</v>
      </c>
      <c r="AU53" s="52">
        <f t="shared" si="10"/>
        <v>0</v>
      </c>
      <c r="AV53" s="52">
        <f t="shared" si="11"/>
        <v>0</v>
      </c>
      <c r="AW53" s="52">
        <f t="shared" si="12"/>
        <v>0</v>
      </c>
      <c r="AX53" s="52">
        <f t="shared" si="13"/>
        <v>0</v>
      </c>
      <c r="AY53" s="52">
        <f t="shared" si="14"/>
        <v>0</v>
      </c>
      <c r="AZ53" s="52">
        <f t="shared" si="15"/>
        <v>0</v>
      </c>
      <c r="BA53" s="52">
        <f t="shared" si="16"/>
        <v>0</v>
      </c>
    </row>
    <row r="54" spans="1:53" ht="126">
      <c r="A54" s="72" t="s">
        <v>126</v>
      </c>
      <c r="B54" s="73" t="s">
        <v>127</v>
      </c>
      <c r="C54" s="74" t="s">
        <v>76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52">
        <f t="shared" si="7"/>
        <v>0</v>
      </c>
      <c r="AS54" s="52">
        <f t="shared" si="8"/>
        <v>0</v>
      </c>
      <c r="AT54" s="52">
        <f t="shared" si="9"/>
        <v>0</v>
      </c>
      <c r="AU54" s="52">
        <f t="shared" si="10"/>
        <v>0</v>
      </c>
      <c r="AV54" s="52">
        <f t="shared" si="11"/>
        <v>0</v>
      </c>
      <c r="AW54" s="52">
        <f t="shared" si="12"/>
        <v>0</v>
      </c>
      <c r="AX54" s="52">
        <f t="shared" si="13"/>
        <v>0</v>
      </c>
      <c r="AY54" s="52">
        <f t="shared" si="14"/>
        <v>0</v>
      </c>
      <c r="AZ54" s="52">
        <f t="shared" si="15"/>
        <v>0</v>
      </c>
      <c r="BA54" s="52">
        <f t="shared" si="16"/>
        <v>0</v>
      </c>
    </row>
    <row r="55" spans="1:53" ht="110.25">
      <c r="A55" s="69" t="s">
        <v>128</v>
      </c>
      <c r="B55" s="70" t="s">
        <v>129</v>
      </c>
      <c r="C55" s="71" t="s">
        <v>76</v>
      </c>
      <c r="D55" s="38">
        <f>D56+D61</f>
        <v>0</v>
      </c>
      <c r="E55" s="38">
        <f t="shared" ref="E55:AQ55" si="27">E56+E61</f>
        <v>0</v>
      </c>
      <c r="F55" s="38">
        <f t="shared" si="27"/>
        <v>0</v>
      </c>
      <c r="G55" s="38">
        <f t="shared" si="27"/>
        <v>0</v>
      </c>
      <c r="H55" s="38">
        <f t="shared" si="27"/>
        <v>0</v>
      </c>
      <c r="I55" s="38">
        <f t="shared" si="27"/>
        <v>0</v>
      </c>
      <c r="J55" s="38">
        <f t="shared" si="27"/>
        <v>0</v>
      </c>
      <c r="K55" s="38">
        <f t="shared" si="27"/>
        <v>0</v>
      </c>
      <c r="L55" s="38">
        <f t="shared" si="27"/>
        <v>0</v>
      </c>
      <c r="M55" s="38">
        <f t="shared" si="27"/>
        <v>0</v>
      </c>
      <c r="N55" s="38">
        <f t="shared" si="27"/>
        <v>0</v>
      </c>
      <c r="O55" s="38">
        <f t="shared" si="27"/>
        <v>0</v>
      </c>
      <c r="P55" s="38">
        <f t="shared" si="27"/>
        <v>0</v>
      </c>
      <c r="Q55" s="38">
        <f t="shared" si="27"/>
        <v>0</v>
      </c>
      <c r="R55" s="38">
        <f t="shared" si="27"/>
        <v>0</v>
      </c>
      <c r="S55" s="38">
        <f t="shared" si="27"/>
        <v>0</v>
      </c>
      <c r="T55" s="38">
        <f t="shared" si="27"/>
        <v>0</v>
      </c>
      <c r="U55" s="38">
        <f t="shared" si="27"/>
        <v>0</v>
      </c>
      <c r="V55" s="38">
        <f t="shared" si="27"/>
        <v>0</v>
      </c>
      <c r="W55" s="38">
        <f t="shared" si="27"/>
        <v>0</v>
      </c>
      <c r="X55" s="38">
        <f t="shared" si="27"/>
        <v>0</v>
      </c>
      <c r="Y55" s="38">
        <f t="shared" si="27"/>
        <v>0</v>
      </c>
      <c r="Z55" s="38">
        <f t="shared" si="27"/>
        <v>0</v>
      </c>
      <c r="AA55" s="38">
        <f t="shared" si="27"/>
        <v>0</v>
      </c>
      <c r="AB55" s="38">
        <f t="shared" si="27"/>
        <v>0</v>
      </c>
      <c r="AC55" s="38">
        <f t="shared" si="27"/>
        <v>0</v>
      </c>
      <c r="AD55" s="38">
        <f t="shared" si="27"/>
        <v>0</v>
      </c>
      <c r="AE55" s="38">
        <f t="shared" si="27"/>
        <v>0</v>
      </c>
      <c r="AF55" s="38">
        <f t="shared" si="27"/>
        <v>0</v>
      </c>
      <c r="AG55" s="38">
        <f t="shared" si="27"/>
        <v>0</v>
      </c>
      <c r="AH55" s="38">
        <f t="shared" si="27"/>
        <v>0</v>
      </c>
      <c r="AI55" s="38">
        <f t="shared" si="27"/>
        <v>0</v>
      </c>
      <c r="AJ55" s="38">
        <f t="shared" si="27"/>
        <v>0</v>
      </c>
      <c r="AK55" s="38">
        <f t="shared" si="27"/>
        <v>0</v>
      </c>
      <c r="AL55" s="38">
        <f t="shared" si="27"/>
        <v>0</v>
      </c>
      <c r="AM55" s="38">
        <f t="shared" si="27"/>
        <v>0</v>
      </c>
      <c r="AN55" s="38">
        <f t="shared" si="27"/>
        <v>0</v>
      </c>
      <c r="AO55" s="38">
        <f t="shared" si="27"/>
        <v>0</v>
      </c>
      <c r="AP55" s="38">
        <f t="shared" si="27"/>
        <v>0</v>
      </c>
      <c r="AQ55" s="38">
        <f t="shared" si="27"/>
        <v>0</v>
      </c>
      <c r="AR55" s="44">
        <f t="shared" si="7"/>
        <v>0</v>
      </c>
      <c r="AS55" s="44">
        <f t="shared" si="8"/>
        <v>0</v>
      </c>
      <c r="AT55" s="44">
        <f t="shared" si="9"/>
        <v>0</v>
      </c>
      <c r="AU55" s="44">
        <f t="shared" si="10"/>
        <v>0</v>
      </c>
      <c r="AV55" s="44">
        <f t="shared" si="11"/>
        <v>0</v>
      </c>
      <c r="AW55" s="44">
        <f t="shared" si="12"/>
        <v>0</v>
      </c>
      <c r="AX55" s="44">
        <f t="shared" si="13"/>
        <v>0</v>
      </c>
      <c r="AY55" s="44">
        <f t="shared" si="14"/>
        <v>0</v>
      </c>
      <c r="AZ55" s="44">
        <f t="shared" si="15"/>
        <v>0</v>
      </c>
      <c r="BA55" s="44">
        <f t="shared" si="16"/>
        <v>0</v>
      </c>
    </row>
    <row r="56" spans="1:53" ht="78.75">
      <c r="A56" s="61" t="s">
        <v>130</v>
      </c>
      <c r="B56" s="75" t="s">
        <v>131</v>
      </c>
      <c r="C56" s="63" t="s">
        <v>76</v>
      </c>
      <c r="D56" s="28">
        <f>D57+D58+D59+D60</f>
        <v>0</v>
      </c>
      <c r="E56" s="28">
        <f t="shared" ref="E56:AQ56" si="28">E57+E58+E59+E60</f>
        <v>0</v>
      </c>
      <c r="F56" s="28">
        <f t="shared" si="28"/>
        <v>0</v>
      </c>
      <c r="G56" s="28">
        <f t="shared" si="28"/>
        <v>0</v>
      </c>
      <c r="H56" s="28">
        <f t="shared" si="28"/>
        <v>0</v>
      </c>
      <c r="I56" s="28">
        <f t="shared" si="28"/>
        <v>0</v>
      </c>
      <c r="J56" s="28">
        <f t="shared" si="28"/>
        <v>0</v>
      </c>
      <c r="K56" s="28">
        <f t="shared" si="28"/>
        <v>0</v>
      </c>
      <c r="L56" s="28">
        <f t="shared" si="28"/>
        <v>0</v>
      </c>
      <c r="M56" s="28">
        <f t="shared" si="28"/>
        <v>0</v>
      </c>
      <c r="N56" s="28">
        <f t="shared" si="28"/>
        <v>0</v>
      </c>
      <c r="O56" s="28">
        <f t="shared" si="28"/>
        <v>0</v>
      </c>
      <c r="P56" s="28">
        <f t="shared" si="28"/>
        <v>0</v>
      </c>
      <c r="Q56" s="28">
        <f t="shared" si="28"/>
        <v>0</v>
      </c>
      <c r="R56" s="28">
        <f t="shared" si="28"/>
        <v>0</v>
      </c>
      <c r="S56" s="28">
        <f t="shared" si="28"/>
        <v>0</v>
      </c>
      <c r="T56" s="28">
        <f t="shared" si="28"/>
        <v>0</v>
      </c>
      <c r="U56" s="28">
        <f t="shared" si="28"/>
        <v>0</v>
      </c>
      <c r="V56" s="28">
        <f t="shared" si="28"/>
        <v>0</v>
      </c>
      <c r="W56" s="28">
        <f t="shared" si="28"/>
        <v>0</v>
      </c>
      <c r="X56" s="28">
        <f t="shared" si="28"/>
        <v>0</v>
      </c>
      <c r="Y56" s="28">
        <f t="shared" si="28"/>
        <v>0</v>
      </c>
      <c r="Z56" s="28">
        <f t="shared" si="28"/>
        <v>0</v>
      </c>
      <c r="AA56" s="28">
        <f t="shared" si="28"/>
        <v>0</v>
      </c>
      <c r="AB56" s="28">
        <f t="shared" si="28"/>
        <v>0</v>
      </c>
      <c r="AC56" s="28">
        <f t="shared" si="28"/>
        <v>0</v>
      </c>
      <c r="AD56" s="28">
        <f t="shared" si="28"/>
        <v>0</v>
      </c>
      <c r="AE56" s="28">
        <f t="shared" si="28"/>
        <v>0</v>
      </c>
      <c r="AF56" s="28">
        <f t="shared" si="28"/>
        <v>0</v>
      </c>
      <c r="AG56" s="28">
        <f t="shared" si="28"/>
        <v>0</v>
      </c>
      <c r="AH56" s="28">
        <f t="shared" si="28"/>
        <v>0</v>
      </c>
      <c r="AI56" s="28">
        <f t="shared" si="28"/>
        <v>0</v>
      </c>
      <c r="AJ56" s="28">
        <f t="shared" si="28"/>
        <v>0</v>
      </c>
      <c r="AK56" s="28">
        <f t="shared" si="28"/>
        <v>0</v>
      </c>
      <c r="AL56" s="28">
        <f t="shared" si="28"/>
        <v>0</v>
      </c>
      <c r="AM56" s="28">
        <f t="shared" si="28"/>
        <v>0</v>
      </c>
      <c r="AN56" s="28">
        <f t="shared" si="28"/>
        <v>0</v>
      </c>
      <c r="AO56" s="28">
        <f t="shared" si="28"/>
        <v>0</v>
      </c>
      <c r="AP56" s="28">
        <f t="shared" si="28"/>
        <v>0</v>
      </c>
      <c r="AQ56" s="28">
        <f t="shared" si="28"/>
        <v>0</v>
      </c>
      <c r="AR56" s="48">
        <f t="shared" si="7"/>
        <v>0</v>
      </c>
      <c r="AS56" s="48">
        <f t="shared" si="8"/>
        <v>0</v>
      </c>
      <c r="AT56" s="48">
        <f t="shared" si="9"/>
        <v>0</v>
      </c>
      <c r="AU56" s="48">
        <f t="shared" si="10"/>
        <v>0</v>
      </c>
      <c r="AV56" s="48">
        <f t="shared" si="11"/>
        <v>0</v>
      </c>
      <c r="AW56" s="48">
        <f t="shared" si="12"/>
        <v>0</v>
      </c>
      <c r="AX56" s="48">
        <f t="shared" si="13"/>
        <v>0</v>
      </c>
      <c r="AY56" s="48">
        <f t="shared" si="14"/>
        <v>0</v>
      </c>
      <c r="AZ56" s="48">
        <f t="shared" si="15"/>
        <v>0</v>
      </c>
      <c r="BA56" s="48">
        <f t="shared" si="16"/>
        <v>0</v>
      </c>
    </row>
    <row r="57" spans="1:53" ht="47.25">
      <c r="A57" s="61" t="s">
        <v>130</v>
      </c>
      <c r="B57" s="65" t="s">
        <v>132</v>
      </c>
      <c r="C57" s="63" t="s">
        <v>76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48">
        <f t="shared" si="7"/>
        <v>0</v>
      </c>
      <c r="AS57" s="48">
        <f t="shared" si="8"/>
        <v>0</v>
      </c>
      <c r="AT57" s="48">
        <f t="shared" si="9"/>
        <v>0</v>
      </c>
      <c r="AU57" s="48">
        <f t="shared" si="10"/>
        <v>0</v>
      </c>
      <c r="AV57" s="48">
        <f t="shared" si="11"/>
        <v>0</v>
      </c>
      <c r="AW57" s="48">
        <f t="shared" si="12"/>
        <v>0</v>
      </c>
      <c r="AX57" s="48">
        <f t="shared" si="13"/>
        <v>0</v>
      </c>
      <c r="AY57" s="48">
        <f t="shared" si="14"/>
        <v>0</v>
      </c>
      <c r="AZ57" s="48">
        <f t="shared" si="15"/>
        <v>0</v>
      </c>
      <c r="BA57" s="48">
        <f t="shared" si="16"/>
        <v>0</v>
      </c>
    </row>
    <row r="58" spans="1:53" ht="63">
      <c r="A58" s="61" t="s">
        <v>130</v>
      </c>
      <c r="B58" s="65" t="s">
        <v>217</v>
      </c>
      <c r="C58" s="63" t="s">
        <v>76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48">
        <f t="shared" si="7"/>
        <v>0</v>
      </c>
      <c r="AS58" s="48">
        <f t="shared" si="8"/>
        <v>0</v>
      </c>
      <c r="AT58" s="48">
        <f t="shared" si="9"/>
        <v>0</v>
      </c>
      <c r="AU58" s="48">
        <f t="shared" si="10"/>
        <v>0</v>
      </c>
      <c r="AV58" s="48">
        <f t="shared" si="11"/>
        <v>0</v>
      </c>
      <c r="AW58" s="48">
        <f t="shared" si="12"/>
        <v>0</v>
      </c>
      <c r="AX58" s="48">
        <f t="shared" si="13"/>
        <v>0</v>
      </c>
      <c r="AY58" s="48">
        <f t="shared" si="14"/>
        <v>0</v>
      </c>
      <c r="AZ58" s="48">
        <f t="shared" si="15"/>
        <v>0</v>
      </c>
      <c r="BA58" s="48">
        <f t="shared" si="16"/>
        <v>0</v>
      </c>
    </row>
    <row r="59" spans="1:53" ht="47.25">
      <c r="A59" s="61" t="s">
        <v>130</v>
      </c>
      <c r="B59" s="65" t="s">
        <v>133</v>
      </c>
      <c r="C59" s="63" t="s">
        <v>76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48">
        <f t="shared" si="7"/>
        <v>0</v>
      </c>
      <c r="AS59" s="48">
        <f t="shared" si="8"/>
        <v>0</v>
      </c>
      <c r="AT59" s="48">
        <f t="shared" si="9"/>
        <v>0</v>
      </c>
      <c r="AU59" s="48">
        <f t="shared" si="10"/>
        <v>0</v>
      </c>
      <c r="AV59" s="48">
        <f t="shared" si="11"/>
        <v>0</v>
      </c>
      <c r="AW59" s="48">
        <f t="shared" si="12"/>
        <v>0</v>
      </c>
      <c r="AX59" s="48">
        <f t="shared" si="13"/>
        <v>0</v>
      </c>
      <c r="AY59" s="48">
        <f t="shared" si="14"/>
        <v>0</v>
      </c>
      <c r="AZ59" s="48">
        <f t="shared" si="15"/>
        <v>0</v>
      </c>
      <c r="BA59" s="48">
        <f t="shared" si="16"/>
        <v>0</v>
      </c>
    </row>
    <row r="60" spans="1:53" ht="47.25">
      <c r="A60" s="61" t="s">
        <v>130</v>
      </c>
      <c r="B60" s="65" t="s">
        <v>134</v>
      </c>
      <c r="C60" s="63" t="s">
        <v>76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48">
        <f t="shared" si="7"/>
        <v>0</v>
      </c>
      <c r="AS60" s="48">
        <f t="shared" si="8"/>
        <v>0</v>
      </c>
      <c r="AT60" s="48">
        <f t="shared" si="9"/>
        <v>0</v>
      </c>
      <c r="AU60" s="48">
        <f t="shared" si="10"/>
        <v>0</v>
      </c>
      <c r="AV60" s="48">
        <f t="shared" si="11"/>
        <v>0</v>
      </c>
      <c r="AW60" s="48">
        <f t="shared" si="12"/>
        <v>0</v>
      </c>
      <c r="AX60" s="48">
        <f t="shared" si="13"/>
        <v>0</v>
      </c>
      <c r="AY60" s="48">
        <f t="shared" si="14"/>
        <v>0</v>
      </c>
      <c r="AZ60" s="48">
        <f t="shared" si="15"/>
        <v>0</v>
      </c>
      <c r="BA60" s="48">
        <f t="shared" si="16"/>
        <v>0</v>
      </c>
    </row>
    <row r="61" spans="1:53" ht="94.5">
      <c r="A61" s="61" t="s">
        <v>135</v>
      </c>
      <c r="B61" s="75" t="s">
        <v>136</v>
      </c>
      <c r="C61" s="63" t="s">
        <v>76</v>
      </c>
      <c r="D61" s="28">
        <f>D62+D63+D64</f>
        <v>0</v>
      </c>
      <c r="E61" s="28">
        <f t="shared" ref="E61:AQ61" si="29">E62+E63+E64</f>
        <v>0</v>
      </c>
      <c r="F61" s="28">
        <f t="shared" si="29"/>
        <v>0</v>
      </c>
      <c r="G61" s="28">
        <f t="shared" si="29"/>
        <v>0</v>
      </c>
      <c r="H61" s="28">
        <f t="shared" si="29"/>
        <v>0</v>
      </c>
      <c r="I61" s="28">
        <f t="shared" si="29"/>
        <v>0</v>
      </c>
      <c r="J61" s="28">
        <f t="shared" si="29"/>
        <v>0</v>
      </c>
      <c r="K61" s="28">
        <f t="shared" si="29"/>
        <v>0</v>
      </c>
      <c r="L61" s="28">
        <f t="shared" si="29"/>
        <v>0</v>
      </c>
      <c r="M61" s="28">
        <f t="shared" si="29"/>
        <v>0</v>
      </c>
      <c r="N61" s="28">
        <f t="shared" si="29"/>
        <v>0</v>
      </c>
      <c r="O61" s="28">
        <f t="shared" si="29"/>
        <v>0</v>
      </c>
      <c r="P61" s="28">
        <f t="shared" si="29"/>
        <v>0</v>
      </c>
      <c r="Q61" s="28">
        <f t="shared" si="29"/>
        <v>0</v>
      </c>
      <c r="R61" s="28">
        <f t="shared" si="29"/>
        <v>0</v>
      </c>
      <c r="S61" s="28">
        <f t="shared" si="29"/>
        <v>0</v>
      </c>
      <c r="T61" s="28">
        <f t="shared" si="29"/>
        <v>0</v>
      </c>
      <c r="U61" s="28">
        <f t="shared" si="29"/>
        <v>0</v>
      </c>
      <c r="V61" s="28">
        <f t="shared" si="29"/>
        <v>0</v>
      </c>
      <c r="W61" s="28">
        <f t="shared" si="29"/>
        <v>0</v>
      </c>
      <c r="X61" s="28">
        <f t="shared" si="29"/>
        <v>0</v>
      </c>
      <c r="Y61" s="28">
        <f t="shared" si="29"/>
        <v>0</v>
      </c>
      <c r="Z61" s="28">
        <f t="shared" si="29"/>
        <v>0</v>
      </c>
      <c r="AA61" s="28">
        <f t="shared" si="29"/>
        <v>0</v>
      </c>
      <c r="AB61" s="28">
        <f t="shared" si="29"/>
        <v>0</v>
      </c>
      <c r="AC61" s="28">
        <f t="shared" si="29"/>
        <v>0</v>
      </c>
      <c r="AD61" s="28">
        <f t="shared" si="29"/>
        <v>0</v>
      </c>
      <c r="AE61" s="28">
        <f t="shared" si="29"/>
        <v>0</v>
      </c>
      <c r="AF61" s="28">
        <f t="shared" si="29"/>
        <v>0</v>
      </c>
      <c r="AG61" s="28">
        <f t="shared" si="29"/>
        <v>0</v>
      </c>
      <c r="AH61" s="28">
        <f t="shared" si="29"/>
        <v>0</v>
      </c>
      <c r="AI61" s="28">
        <f t="shared" si="29"/>
        <v>0</v>
      </c>
      <c r="AJ61" s="28">
        <f t="shared" si="29"/>
        <v>0</v>
      </c>
      <c r="AK61" s="28">
        <f t="shared" si="29"/>
        <v>0</v>
      </c>
      <c r="AL61" s="28">
        <f t="shared" si="29"/>
        <v>0</v>
      </c>
      <c r="AM61" s="28">
        <f t="shared" si="29"/>
        <v>0</v>
      </c>
      <c r="AN61" s="28">
        <f t="shared" si="29"/>
        <v>0</v>
      </c>
      <c r="AO61" s="28">
        <f t="shared" si="29"/>
        <v>0</v>
      </c>
      <c r="AP61" s="28">
        <f t="shared" si="29"/>
        <v>0</v>
      </c>
      <c r="AQ61" s="28">
        <f t="shared" si="29"/>
        <v>0</v>
      </c>
      <c r="AR61" s="48">
        <f t="shared" si="7"/>
        <v>0</v>
      </c>
      <c r="AS61" s="48">
        <f t="shared" si="8"/>
        <v>0</v>
      </c>
      <c r="AT61" s="48">
        <f t="shared" si="9"/>
        <v>0</v>
      </c>
      <c r="AU61" s="48">
        <f t="shared" si="10"/>
        <v>0</v>
      </c>
      <c r="AV61" s="48">
        <f t="shared" si="11"/>
        <v>0</v>
      </c>
      <c r="AW61" s="48">
        <f t="shared" si="12"/>
        <v>0</v>
      </c>
      <c r="AX61" s="48">
        <f t="shared" si="13"/>
        <v>0</v>
      </c>
      <c r="AY61" s="48">
        <f t="shared" si="14"/>
        <v>0</v>
      </c>
      <c r="AZ61" s="48">
        <f t="shared" si="15"/>
        <v>0</v>
      </c>
      <c r="BA61" s="48">
        <f t="shared" si="16"/>
        <v>0</v>
      </c>
    </row>
    <row r="62" spans="1:53" ht="173.25">
      <c r="A62" s="54" t="s">
        <v>135</v>
      </c>
      <c r="B62" s="68" t="s">
        <v>218</v>
      </c>
      <c r="C62" s="45" t="s">
        <v>219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41">
        <v>0</v>
      </c>
      <c r="AL62" s="41">
        <v>0</v>
      </c>
      <c r="AM62" s="41">
        <v>0</v>
      </c>
      <c r="AN62" s="41">
        <v>0</v>
      </c>
      <c r="AO62" s="41">
        <v>0</v>
      </c>
      <c r="AP62" s="41">
        <v>0</v>
      </c>
      <c r="AQ62" s="41">
        <v>0</v>
      </c>
      <c r="AR62" s="49">
        <f t="shared" si="7"/>
        <v>0</v>
      </c>
      <c r="AS62" s="49">
        <f t="shared" si="8"/>
        <v>0</v>
      </c>
      <c r="AT62" s="49">
        <f t="shared" si="9"/>
        <v>0</v>
      </c>
      <c r="AU62" s="49">
        <f t="shared" si="10"/>
        <v>0</v>
      </c>
      <c r="AV62" s="49">
        <f t="shared" si="11"/>
        <v>0</v>
      </c>
      <c r="AW62" s="49">
        <f t="shared" si="12"/>
        <v>0</v>
      </c>
      <c r="AX62" s="49">
        <f t="shared" si="13"/>
        <v>0</v>
      </c>
      <c r="AY62" s="49">
        <f t="shared" si="14"/>
        <v>0</v>
      </c>
      <c r="AZ62" s="49">
        <f t="shared" si="15"/>
        <v>0</v>
      </c>
      <c r="BA62" s="49">
        <f t="shared" si="16"/>
        <v>0</v>
      </c>
    </row>
    <row r="63" spans="1:53" ht="157.5">
      <c r="A63" s="54" t="s">
        <v>135</v>
      </c>
      <c r="B63" s="68" t="s">
        <v>220</v>
      </c>
      <c r="C63" s="45" t="s">
        <v>221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41">
        <v>0</v>
      </c>
      <c r="AL63" s="41">
        <v>0</v>
      </c>
      <c r="AM63" s="41">
        <v>0</v>
      </c>
      <c r="AN63" s="41">
        <v>0</v>
      </c>
      <c r="AO63" s="41">
        <v>0</v>
      </c>
      <c r="AP63" s="41">
        <v>0</v>
      </c>
      <c r="AQ63" s="41">
        <v>0</v>
      </c>
      <c r="AR63" s="49">
        <f t="shared" si="7"/>
        <v>0</v>
      </c>
      <c r="AS63" s="49">
        <f t="shared" si="8"/>
        <v>0</v>
      </c>
      <c r="AT63" s="49">
        <f t="shared" si="9"/>
        <v>0</v>
      </c>
      <c r="AU63" s="49">
        <f t="shared" si="10"/>
        <v>0</v>
      </c>
      <c r="AV63" s="49">
        <f t="shared" si="11"/>
        <v>0</v>
      </c>
      <c r="AW63" s="49">
        <f t="shared" si="12"/>
        <v>0</v>
      </c>
      <c r="AX63" s="49">
        <f t="shared" si="13"/>
        <v>0</v>
      </c>
      <c r="AY63" s="49">
        <f t="shared" si="14"/>
        <v>0</v>
      </c>
      <c r="AZ63" s="49">
        <f t="shared" si="15"/>
        <v>0</v>
      </c>
      <c r="BA63" s="49">
        <f t="shared" si="16"/>
        <v>0</v>
      </c>
    </row>
    <row r="64" spans="1:53" ht="141.75">
      <c r="A64" s="54" t="s">
        <v>135</v>
      </c>
      <c r="B64" s="68" t="s">
        <v>206</v>
      </c>
      <c r="C64" s="45" t="s">
        <v>221</v>
      </c>
      <c r="D64" s="41">
        <f>D65+D66+D68+D69+D70+D75+D77+D78</f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>
        <v>0</v>
      </c>
      <c r="AR64" s="49">
        <f t="shared" si="7"/>
        <v>0</v>
      </c>
      <c r="AS64" s="49">
        <f t="shared" si="8"/>
        <v>0</v>
      </c>
      <c r="AT64" s="49">
        <f t="shared" si="9"/>
        <v>0</v>
      </c>
      <c r="AU64" s="49">
        <f t="shared" si="10"/>
        <v>0</v>
      </c>
      <c r="AV64" s="49">
        <f t="shared" si="11"/>
        <v>0</v>
      </c>
      <c r="AW64" s="49">
        <f t="shared" si="12"/>
        <v>0</v>
      </c>
      <c r="AX64" s="49">
        <f t="shared" si="13"/>
        <v>0</v>
      </c>
      <c r="AY64" s="49">
        <f t="shared" si="14"/>
        <v>0</v>
      </c>
      <c r="AZ64" s="49">
        <f t="shared" si="15"/>
        <v>0</v>
      </c>
      <c r="BA64" s="49">
        <f t="shared" si="16"/>
        <v>0</v>
      </c>
    </row>
    <row r="65" spans="1:53" ht="47.25">
      <c r="A65" s="69" t="s">
        <v>137</v>
      </c>
      <c r="B65" s="70" t="s">
        <v>138</v>
      </c>
      <c r="C65" s="71" t="s">
        <v>76</v>
      </c>
      <c r="D65" s="38">
        <f>D66+D77+D80+D96</f>
        <v>0</v>
      </c>
      <c r="E65" s="85">
        <f t="shared" ref="E65:AQ65" si="30">E66+E77+E80+E96</f>
        <v>0</v>
      </c>
      <c r="F65" s="38">
        <f t="shared" si="30"/>
        <v>0</v>
      </c>
      <c r="G65" s="38">
        <f t="shared" si="30"/>
        <v>0</v>
      </c>
      <c r="H65" s="38">
        <f t="shared" si="30"/>
        <v>0</v>
      </c>
      <c r="I65" s="38">
        <f t="shared" si="30"/>
        <v>0</v>
      </c>
      <c r="J65" s="38">
        <f t="shared" si="30"/>
        <v>0</v>
      </c>
      <c r="K65" s="38">
        <f t="shared" si="30"/>
        <v>0</v>
      </c>
      <c r="L65" s="38">
        <f t="shared" si="30"/>
        <v>0</v>
      </c>
      <c r="M65" s="38">
        <f t="shared" si="30"/>
        <v>0</v>
      </c>
      <c r="N65" s="38">
        <f t="shared" si="30"/>
        <v>0</v>
      </c>
      <c r="O65" s="47">
        <f t="shared" si="30"/>
        <v>0.53400000000000003</v>
      </c>
      <c r="P65" s="38">
        <f t="shared" si="30"/>
        <v>0</v>
      </c>
      <c r="Q65" s="38">
        <f t="shared" si="30"/>
        <v>0</v>
      </c>
      <c r="R65" s="38">
        <f t="shared" si="30"/>
        <v>0</v>
      </c>
      <c r="S65" s="38">
        <f t="shared" si="30"/>
        <v>0</v>
      </c>
      <c r="T65" s="38">
        <f t="shared" si="30"/>
        <v>0</v>
      </c>
      <c r="U65" s="38">
        <f t="shared" si="30"/>
        <v>10</v>
      </c>
      <c r="V65" s="81">
        <f t="shared" si="30"/>
        <v>0</v>
      </c>
      <c r="W65" s="38">
        <f t="shared" si="30"/>
        <v>0</v>
      </c>
      <c r="X65" s="38">
        <f t="shared" si="30"/>
        <v>0</v>
      </c>
      <c r="Y65" s="38">
        <f t="shared" si="30"/>
        <v>0</v>
      </c>
      <c r="Z65" s="38">
        <f t="shared" si="30"/>
        <v>0</v>
      </c>
      <c r="AA65" s="38">
        <f t="shared" si="30"/>
        <v>0</v>
      </c>
      <c r="AB65" s="38">
        <f t="shared" si="30"/>
        <v>0</v>
      </c>
      <c r="AC65" s="38">
        <f t="shared" si="30"/>
        <v>0</v>
      </c>
      <c r="AD65" s="38">
        <f t="shared" si="30"/>
        <v>0</v>
      </c>
      <c r="AE65" s="38">
        <f t="shared" si="30"/>
        <v>0</v>
      </c>
      <c r="AF65" s="38">
        <f t="shared" si="30"/>
        <v>0</v>
      </c>
      <c r="AG65" s="38">
        <f t="shared" si="30"/>
        <v>0</v>
      </c>
      <c r="AH65" s="38">
        <f t="shared" si="30"/>
        <v>0</v>
      </c>
      <c r="AI65" s="38">
        <f t="shared" si="30"/>
        <v>0</v>
      </c>
      <c r="AJ65" s="38">
        <f t="shared" si="30"/>
        <v>0</v>
      </c>
      <c r="AK65" s="38">
        <f t="shared" si="30"/>
        <v>0</v>
      </c>
      <c r="AL65" s="38">
        <f t="shared" si="30"/>
        <v>0</v>
      </c>
      <c r="AM65" s="38">
        <f t="shared" si="30"/>
        <v>0</v>
      </c>
      <c r="AN65" s="38">
        <f t="shared" si="30"/>
        <v>0</v>
      </c>
      <c r="AO65" s="38">
        <f t="shared" si="30"/>
        <v>0</v>
      </c>
      <c r="AP65" s="38">
        <f t="shared" si="30"/>
        <v>0</v>
      </c>
      <c r="AQ65" s="38">
        <f t="shared" si="30"/>
        <v>0</v>
      </c>
      <c r="AR65" s="44">
        <f t="shared" si="7"/>
        <v>0</v>
      </c>
      <c r="AS65" s="47">
        <f t="shared" si="8"/>
        <v>0.53400000000000003</v>
      </c>
      <c r="AT65" s="44">
        <f t="shared" si="9"/>
        <v>0</v>
      </c>
      <c r="AU65" s="44">
        <f t="shared" si="10"/>
        <v>0</v>
      </c>
      <c r="AV65" s="44">
        <f t="shared" si="11"/>
        <v>0</v>
      </c>
      <c r="AW65" s="44">
        <f t="shared" si="12"/>
        <v>0</v>
      </c>
      <c r="AX65" s="44">
        <f t="shared" si="13"/>
        <v>0</v>
      </c>
      <c r="AY65" s="44">
        <f t="shared" si="14"/>
        <v>10</v>
      </c>
      <c r="AZ65" s="44">
        <f t="shared" si="15"/>
        <v>0</v>
      </c>
      <c r="BA65" s="44">
        <f t="shared" si="16"/>
        <v>0</v>
      </c>
    </row>
    <row r="66" spans="1:53" ht="78.75">
      <c r="A66" s="61" t="s">
        <v>139</v>
      </c>
      <c r="B66" s="75" t="s">
        <v>140</v>
      </c>
      <c r="C66" s="63" t="s">
        <v>76</v>
      </c>
      <c r="D66" s="28">
        <f>D67+D68</f>
        <v>0</v>
      </c>
      <c r="E66" s="48">
        <f t="shared" ref="E66:AQ66" si="31">E67+E68</f>
        <v>0</v>
      </c>
      <c r="F66" s="28">
        <f t="shared" si="31"/>
        <v>0</v>
      </c>
      <c r="G66" s="28">
        <f t="shared" si="31"/>
        <v>0</v>
      </c>
      <c r="H66" s="28">
        <f t="shared" si="31"/>
        <v>0</v>
      </c>
      <c r="I66" s="28">
        <f t="shared" si="31"/>
        <v>0</v>
      </c>
      <c r="J66" s="28">
        <f t="shared" si="31"/>
        <v>0</v>
      </c>
      <c r="K66" s="28">
        <f t="shared" si="31"/>
        <v>0</v>
      </c>
      <c r="L66" s="28">
        <f t="shared" si="31"/>
        <v>0</v>
      </c>
      <c r="M66" s="28">
        <f t="shared" si="31"/>
        <v>0</v>
      </c>
      <c r="N66" s="28">
        <f t="shared" si="31"/>
        <v>0</v>
      </c>
      <c r="O66" s="47">
        <f t="shared" si="31"/>
        <v>0</v>
      </c>
      <c r="P66" s="28">
        <f t="shared" si="31"/>
        <v>0</v>
      </c>
      <c r="Q66" s="28">
        <f t="shared" si="31"/>
        <v>0</v>
      </c>
      <c r="R66" s="28">
        <f t="shared" si="31"/>
        <v>0</v>
      </c>
      <c r="S66" s="28">
        <f t="shared" si="31"/>
        <v>0</v>
      </c>
      <c r="T66" s="28">
        <f t="shared" si="31"/>
        <v>0</v>
      </c>
      <c r="U66" s="28">
        <f t="shared" si="31"/>
        <v>0</v>
      </c>
      <c r="V66" s="81">
        <f t="shared" si="31"/>
        <v>0</v>
      </c>
      <c r="W66" s="28">
        <f t="shared" si="31"/>
        <v>0</v>
      </c>
      <c r="X66" s="28">
        <f t="shared" si="31"/>
        <v>0</v>
      </c>
      <c r="Y66" s="28">
        <f t="shared" si="31"/>
        <v>0</v>
      </c>
      <c r="Z66" s="28">
        <f t="shared" si="31"/>
        <v>0</v>
      </c>
      <c r="AA66" s="28">
        <f t="shared" si="31"/>
        <v>0</v>
      </c>
      <c r="AB66" s="28">
        <f t="shared" si="31"/>
        <v>0</v>
      </c>
      <c r="AC66" s="28">
        <f t="shared" si="31"/>
        <v>0</v>
      </c>
      <c r="AD66" s="28">
        <f t="shared" si="31"/>
        <v>0</v>
      </c>
      <c r="AE66" s="28">
        <f t="shared" si="31"/>
        <v>0</v>
      </c>
      <c r="AF66" s="28">
        <f t="shared" si="31"/>
        <v>0</v>
      </c>
      <c r="AG66" s="28">
        <f t="shared" si="31"/>
        <v>0</v>
      </c>
      <c r="AH66" s="28">
        <f t="shared" si="31"/>
        <v>0</v>
      </c>
      <c r="AI66" s="28">
        <f t="shared" si="31"/>
        <v>0</v>
      </c>
      <c r="AJ66" s="28">
        <f t="shared" si="31"/>
        <v>0</v>
      </c>
      <c r="AK66" s="28">
        <f t="shared" si="31"/>
        <v>0</v>
      </c>
      <c r="AL66" s="28">
        <f t="shared" si="31"/>
        <v>0</v>
      </c>
      <c r="AM66" s="28">
        <f t="shared" si="31"/>
        <v>0</v>
      </c>
      <c r="AN66" s="28">
        <f t="shared" si="31"/>
        <v>0</v>
      </c>
      <c r="AO66" s="28">
        <f t="shared" si="31"/>
        <v>0</v>
      </c>
      <c r="AP66" s="28">
        <f t="shared" si="31"/>
        <v>0</v>
      </c>
      <c r="AQ66" s="28">
        <f t="shared" si="31"/>
        <v>0</v>
      </c>
      <c r="AR66" s="48">
        <f t="shared" si="7"/>
        <v>0</v>
      </c>
      <c r="AS66" s="47">
        <f t="shared" si="8"/>
        <v>0</v>
      </c>
      <c r="AT66" s="48">
        <f t="shared" si="9"/>
        <v>0</v>
      </c>
      <c r="AU66" s="48">
        <f t="shared" si="10"/>
        <v>0</v>
      </c>
      <c r="AV66" s="48">
        <f t="shared" si="11"/>
        <v>0</v>
      </c>
      <c r="AW66" s="48">
        <f t="shared" si="12"/>
        <v>0</v>
      </c>
      <c r="AX66" s="48">
        <f t="shared" si="13"/>
        <v>0</v>
      </c>
      <c r="AY66" s="48">
        <f t="shared" si="14"/>
        <v>0</v>
      </c>
      <c r="AZ66" s="47">
        <f t="shared" si="15"/>
        <v>0</v>
      </c>
      <c r="BA66" s="48">
        <f t="shared" si="16"/>
        <v>0</v>
      </c>
    </row>
    <row r="67" spans="1:53" ht="31.5">
      <c r="A67" s="72" t="s">
        <v>141</v>
      </c>
      <c r="B67" s="73" t="s">
        <v>142</v>
      </c>
      <c r="C67" s="74" t="s">
        <v>76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52">
        <f t="shared" si="7"/>
        <v>0</v>
      </c>
      <c r="AS67" s="52">
        <f t="shared" si="8"/>
        <v>0</v>
      </c>
      <c r="AT67" s="52">
        <f t="shared" si="9"/>
        <v>0</v>
      </c>
      <c r="AU67" s="52">
        <f t="shared" si="10"/>
        <v>0</v>
      </c>
      <c r="AV67" s="52">
        <f t="shared" si="11"/>
        <v>0</v>
      </c>
      <c r="AW67" s="52">
        <f t="shared" si="12"/>
        <v>0</v>
      </c>
      <c r="AX67" s="52">
        <f t="shared" si="13"/>
        <v>0</v>
      </c>
      <c r="AY67" s="52">
        <f t="shared" si="14"/>
        <v>0</v>
      </c>
      <c r="AZ67" s="52">
        <f t="shared" si="15"/>
        <v>0</v>
      </c>
      <c r="BA67" s="52">
        <f t="shared" si="16"/>
        <v>0</v>
      </c>
    </row>
    <row r="68" spans="1:53" ht="78.75">
      <c r="A68" s="61" t="s">
        <v>143</v>
      </c>
      <c r="B68" s="75" t="s">
        <v>144</v>
      </c>
      <c r="C68" s="63" t="s">
        <v>76</v>
      </c>
      <c r="D68" s="28">
        <f>D69+D70+D71+D72+D73+D74+D75+D76</f>
        <v>0</v>
      </c>
      <c r="E68" s="48">
        <f t="shared" ref="E68:AQ68" si="32">E69+E70+E71+E72+E73+E74+E75+E76</f>
        <v>0</v>
      </c>
      <c r="F68" s="28">
        <f t="shared" si="32"/>
        <v>0</v>
      </c>
      <c r="G68" s="28">
        <f t="shared" si="32"/>
        <v>0</v>
      </c>
      <c r="H68" s="28">
        <f t="shared" si="32"/>
        <v>0</v>
      </c>
      <c r="I68" s="28">
        <f t="shared" si="32"/>
        <v>0</v>
      </c>
      <c r="J68" s="28">
        <f t="shared" si="32"/>
        <v>0</v>
      </c>
      <c r="K68" s="28">
        <f t="shared" si="32"/>
        <v>0</v>
      </c>
      <c r="L68" s="28">
        <f t="shared" si="32"/>
        <v>0</v>
      </c>
      <c r="M68" s="28">
        <f t="shared" si="32"/>
        <v>0</v>
      </c>
      <c r="N68" s="28">
        <f t="shared" si="32"/>
        <v>0</v>
      </c>
      <c r="O68" s="47">
        <f t="shared" si="32"/>
        <v>0</v>
      </c>
      <c r="P68" s="28">
        <f t="shared" si="32"/>
        <v>0</v>
      </c>
      <c r="Q68" s="28">
        <f t="shared" si="32"/>
        <v>0</v>
      </c>
      <c r="R68" s="28">
        <f t="shared" si="32"/>
        <v>0</v>
      </c>
      <c r="S68" s="28">
        <f t="shared" si="32"/>
        <v>0</v>
      </c>
      <c r="T68" s="28">
        <f t="shared" si="32"/>
        <v>0</v>
      </c>
      <c r="U68" s="28">
        <f t="shared" si="32"/>
        <v>0</v>
      </c>
      <c r="V68" s="81">
        <f t="shared" si="32"/>
        <v>0</v>
      </c>
      <c r="W68" s="28">
        <f t="shared" si="32"/>
        <v>0</v>
      </c>
      <c r="X68" s="28">
        <f t="shared" si="32"/>
        <v>0</v>
      </c>
      <c r="Y68" s="28">
        <f t="shared" si="32"/>
        <v>0</v>
      </c>
      <c r="Z68" s="28">
        <f t="shared" si="32"/>
        <v>0</v>
      </c>
      <c r="AA68" s="28">
        <f t="shared" si="32"/>
        <v>0</v>
      </c>
      <c r="AB68" s="28">
        <f t="shared" si="32"/>
        <v>0</v>
      </c>
      <c r="AC68" s="28">
        <f t="shared" si="32"/>
        <v>0</v>
      </c>
      <c r="AD68" s="28">
        <f t="shared" si="32"/>
        <v>0</v>
      </c>
      <c r="AE68" s="28">
        <f t="shared" si="32"/>
        <v>0</v>
      </c>
      <c r="AF68" s="28">
        <f t="shared" si="32"/>
        <v>0</v>
      </c>
      <c r="AG68" s="28">
        <f t="shared" si="32"/>
        <v>0</v>
      </c>
      <c r="AH68" s="28">
        <f t="shared" si="32"/>
        <v>0</v>
      </c>
      <c r="AI68" s="28">
        <f t="shared" si="32"/>
        <v>0</v>
      </c>
      <c r="AJ68" s="28">
        <f t="shared" si="32"/>
        <v>0</v>
      </c>
      <c r="AK68" s="28">
        <f t="shared" si="32"/>
        <v>0</v>
      </c>
      <c r="AL68" s="28">
        <f t="shared" si="32"/>
        <v>0</v>
      </c>
      <c r="AM68" s="28">
        <f t="shared" si="32"/>
        <v>0</v>
      </c>
      <c r="AN68" s="28">
        <f t="shared" si="32"/>
        <v>0</v>
      </c>
      <c r="AO68" s="28">
        <f t="shared" si="32"/>
        <v>0</v>
      </c>
      <c r="AP68" s="28">
        <f t="shared" si="32"/>
        <v>0</v>
      </c>
      <c r="AQ68" s="28">
        <f t="shared" si="32"/>
        <v>0</v>
      </c>
      <c r="AR68" s="48">
        <f t="shared" si="7"/>
        <v>0</v>
      </c>
      <c r="AS68" s="47">
        <f t="shared" si="8"/>
        <v>0</v>
      </c>
      <c r="AT68" s="48">
        <f t="shared" si="9"/>
        <v>0</v>
      </c>
      <c r="AU68" s="48">
        <f t="shared" si="10"/>
        <v>0</v>
      </c>
      <c r="AV68" s="48">
        <f t="shared" si="11"/>
        <v>0</v>
      </c>
      <c r="AW68" s="48">
        <f t="shared" si="12"/>
        <v>0</v>
      </c>
      <c r="AX68" s="48">
        <f t="shared" si="13"/>
        <v>0</v>
      </c>
      <c r="AY68" s="48">
        <f t="shared" si="14"/>
        <v>0</v>
      </c>
      <c r="AZ68" s="47">
        <f t="shared" si="15"/>
        <v>0</v>
      </c>
      <c r="BA68" s="48">
        <f t="shared" si="16"/>
        <v>0</v>
      </c>
    </row>
    <row r="69" spans="1:53" ht="94.5">
      <c r="A69" s="54" t="s">
        <v>143</v>
      </c>
      <c r="B69" s="56" t="s">
        <v>222</v>
      </c>
      <c r="C69" s="45" t="s">
        <v>145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1">
        <v>0</v>
      </c>
      <c r="AQ69" s="41">
        <v>0</v>
      </c>
      <c r="AR69" s="49">
        <f t="shared" si="7"/>
        <v>0</v>
      </c>
      <c r="AS69" s="49">
        <f t="shared" si="8"/>
        <v>0</v>
      </c>
      <c r="AT69" s="49">
        <f t="shared" si="9"/>
        <v>0</v>
      </c>
      <c r="AU69" s="49">
        <f t="shared" si="10"/>
        <v>0</v>
      </c>
      <c r="AV69" s="49">
        <f t="shared" si="11"/>
        <v>0</v>
      </c>
      <c r="AW69" s="49">
        <f t="shared" si="12"/>
        <v>0</v>
      </c>
      <c r="AX69" s="49">
        <f t="shared" si="13"/>
        <v>0</v>
      </c>
      <c r="AY69" s="49">
        <f t="shared" si="14"/>
        <v>0</v>
      </c>
      <c r="AZ69" s="49">
        <f t="shared" si="15"/>
        <v>0</v>
      </c>
      <c r="BA69" s="49">
        <f t="shared" si="16"/>
        <v>0</v>
      </c>
    </row>
    <row r="70" spans="1:53" ht="94.5">
      <c r="A70" s="54" t="s">
        <v>143</v>
      </c>
      <c r="B70" s="68" t="s">
        <v>223</v>
      </c>
      <c r="C70" s="45" t="s">
        <v>146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9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1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1">
        <v>0</v>
      </c>
      <c r="AO70" s="41">
        <v>0</v>
      </c>
      <c r="AP70" s="41">
        <v>0</v>
      </c>
      <c r="AQ70" s="41">
        <v>0</v>
      </c>
      <c r="AR70" s="49">
        <f t="shared" si="7"/>
        <v>0</v>
      </c>
      <c r="AS70" s="49">
        <v>0</v>
      </c>
      <c r="AT70" s="49">
        <f t="shared" si="9"/>
        <v>0</v>
      </c>
      <c r="AU70" s="49">
        <f t="shared" si="10"/>
        <v>0</v>
      </c>
      <c r="AV70" s="49">
        <f t="shared" si="11"/>
        <v>0</v>
      </c>
      <c r="AW70" s="49">
        <f t="shared" si="12"/>
        <v>0</v>
      </c>
      <c r="AX70" s="49">
        <f t="shared" si="13"/>
        <v>0</v>
      </c>
      <c r="AY70" s="49">
        <f t="shared" si="14"/>
        <v>0</v>
      </c>
      <c r="AZ70" s="49">
        <f t="shared" si="15"/>
        <v>0</v>
      </c>
      <c r="BA70" s="49">
        <f t="shared" si="16"/>
        <v>0</v>
      </c>
    </row>
    <row r="71" spans="1:53" ht="110.25">
      <c r="A71" s="54" t="s">
        <v>143</v>
      </c>
      <c r="B71" s="68" t="s">
        <v>224</v>
      </c>
      <c r="C71" s="45" t="s">
        <v>147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1">
        <v>0</v>
      </c>
      <c r="AQ71" s="41">
        <v>0</v>
      </c>
      <c r="AR71" s="49">
        <f t="shared" si="7"/>
        <v>0</v>
      </c>
      <c r="AS71" s="49">
        <f t="shared" si="8"/>
        <v>0</v>
      </c>
      <c r="AT71" s="49">
        <f t="shared" si="9"/>
        <v>0</v>
      </c>
      <c r="AU71" s="49">
        <f t="shared" si="10"/>
        <v>0</v>
      </c>
      <c r="AV71" s="49">
        <f t="shared" si="11"/>
        <v>0</v>
      </c>
      <c r="AW71" s="49">
        <f t="shared" si="12"/>
        <v>0</v>
      </c>
      <c r="AX71" s="49">
        <f t="shared" si="13"/>
        <v>0</v>
      </c>
      <c r="AY71" s="49">
        <f t="shared" si="14"/>
        <v>0</v>
      </c>
      <c r="AZ71" s="49">
        <f t="shared" si="15"/>
        <v>0</v>
      </c>
      <c r="BA71" s="49">
        <f t="shared" si="16"/>
        <v>0</v>
      </c>
    </row>
    <row r="72" spans="1:53" ht="94.5">
      <c r="A72" s="54" t="s">
        <v>143</v>
      </c>
      <c r="B72" s="68" t="s">
        <v>225</v>
      </c>
      <c r="C72" s="45" t="s">
        <v>148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1">
        <v>0</v>
      </c>
      <c r="AQ72" s="41">
        <v>0</v>
      </c>
      <c r="AR72" s="49">
        <f t="shared" si="7"/>
        <v>0</v>
      </c>
      <c r="AS72" s="49">
        <f t="shared" si="8"/>
        <v>0</v>
      </c>
      <c r="AT72" s="49">
        <f t="shared" si="9"/>
        <v>0</v>
      </c>
      <c r="AU72" s="49">
        <f t="shared" si="10"/>
        <v>0</v>
      </c>
      <c r="AV72" s="49">
        <f t="shared" si="11"/>
        <v>0</v>
      </c>
      <c r="AW72" s="49">
        <f t="shared" si="12"/>
        <v>0</v>
      </c>
      <c r="AX72" s="49">
        <f t="shared" si="13"/>
        <v>0</v>
      </c>
      <c r="AY72" s="49">
        <f t="shared" si="14"/>
        <v>0</v>
      </c>
      <c r="AZ72" s="49">
        <f t="shared" si="15"/>
        <v>0</v>
      </c>
      <c r="BA72" s="49">
        <f t="shared" si="16"/>
        <v>0</v>
      </c>
    </row>
    <row r="73" spans="1:53" ht="94.5">
      <c r="A73" s="54" t="s">
        <v>143</v>
      </c>
      <c r="B73" s="68" t="s">
        <v>226</v>
      </c>
      <c r="C73" s="45" t="s">
        <v>149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1">
        <v>0</v>
      </c>
      <c r="AQ73" s="41">
        <v>0</v>
      </c>
      <c r="AR73" s="49">
        <f t="shared" si="7"/>
        <v>0</v>
      </c>
      <c r="AS73" s="49">
        <f t="shared" si="8"/>
        <v>0</v>
      </c>
      <c r="AT73" s="49">
        <f t="shared" si="9"/>
        <v>0</v>
      </c>
      <c r="AU73" s="49">
        <f t="shared" si="10"/>
        <v>0</v>
      </c>
      <c r="AV73" s="49">
        <f t="shared" si="11"/>
        <v>0</v>
      </c>
      <c r="AW73" s="49">
        <f t="shared" si="12"/>
        <v>0</v>
      </c>
      <c r="AX73" s="49">
        <f t="shared" si="13"/>
        <v>0</v>
      </c>
      <c r="AY73" s="49">
        <f t="shared" si="14"/>
        <v>0</v>
      </c>
      <c r="AZ73" s="49">
        <f t="shared" si="15"/>
        <v>0</v>
      </c>
      <c r="BA73" s="49">
        <f t="shared" si="16"/>
        <v>0</v>
      </c>
    </row>
    <row r="74" spans="1:53" ht="94.5">
      <c r="A74" s="54" t="s">
        <v>143</v>
      </c>
      <c r="B74" s="68" t="s">
        <v>227</v>
      </c>
      <c r="C74" s="45" t="s">
        <v>150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1">
        <v>0</v>
      </c>
      <c r="AQ74" s="41">
        <v>0</v>
      </c>
      <c r="AR74" s="49">
        <f t="shared" si="7"/>
        <v>0</v>
      </c>
      <c r="AS74" s="49">
        <f t="shared" si="8"/>
        <v>0</v>
      </c>
      <c r="AT74" s="49">
        <f t="shared" si="9"/>
        <v>0</v>
      </c>
      <c r="AU74" s="49">
        <f t="shared" si="10"/>
        <v>0</v>
      </c>
      <c r="AV74" s="49">
        <f t="shared" si="11"/>
        <v>0</v>
      </c>
      <c r="AW74" s="49">
        <f t="shared" si="12"/>
        <v>0</v>
      </c>
      <c r="AX74" s="49">
        <f t="shared" si="13"/>
        <v>0</v>
      </c>
      <c r="AY74" s="49">
        <f t="shared" si="14"/>
        <v>0</v>
      </c>
      <c r="AZ74" s="49">
        <f t="shared" si="15"/>
        <v>0</v>
      </c>
      <c r="BA74" s="49">
        <f t="shared" si="16"/>
        <v>0</v>
      </c>
    </row>
    <row r="75" spans="1:53" ht="94.5">
      <c r="A75" s="54" t="s">
        <v>143</v>
      </c>
      <c r="B75" s="68" t="s">
        <v>228</v>
      </c>
      <c r="C75" s="45" t="s">
        <v>151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1">
        <v>0</v>
      </c>
      <c r="AQ75" s="41">
        <v>0</v>
      </c>
      <c r="AR75" s="49">
        <f t="shared" si="7"/>
        <v>0</v>
      </c>
      <c r="AS75" s="49">
        <f t="shared" si="8"/>
        <v>0</v>
      </c>
      <c r="AT75" s="49">
        <f t="shared" si="9"/>
        <v>0</v>
      </c>
      <c r="AU75" s="49">
        <f t="shared" si="10"/>
        <v>0</v>
      </c>
      <c r="AV75" s="49">
        <f t="shared" si="11"/>
        <v>0</v>
      </c>
      <c r="AW75" s="49">
        <f t="shared" si="12"/>
        <v>0</v>
      </c>
      <c r="AX75" s="49">
        <f t="shared" si="13"/>
        <v>0</v>
      </c>
      <c r="AY75" s="49">
        <f t="shared" si="14"/>
        <v>0</v>
      </c>
      <c r="AZ75" s="49">
        <f t="shared" si="15"/>
        <v>0</v>
      </c>
      <c r="BA75" s="49">
        <f t="shared" si="16"/>
        <v>0</v>
      </c>
    </row>
    <row r="76" spans="1:53" ht="63">
      <c r="A76" s="54" t="s">
        <v>143</v>
      </c>
      <c r="B76" s="68" t="s">
        <v>152</v>
      </c>
      <c r="C76" s="45" t="s">
        <v>153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1">
        <v>0</v>
      </c>
      <c r="AQ76" s="41">
        <v>0</v>
      </c>
      <c r="AR76" s="49">
        <f t="shared" si="7"/>
        <v>0</v>
      </c>
      <c r="AS76" s="49">
        <f t="shared" si="8"/>
        <v>0</v>
      </c>
      <c r="AT76" s="49">
        <f t="shared" si="9"/>
        <v>0</v>
      </c>
      <c r="AU76" s="49">
        <f t="shared" si="10"/>
        <v>0</v>
      </c>
      <c r="AV76" s="49">
        <f t="shared" si="11"/>
        <v>0</v>
      </c>
      <c r="AW76" s="49">
        <f t="shared" si="12"/>
        <v>0</v>
      </c>
      <c r="AX76" s="49">
        <f t="shared" si="13"/>
        <v>0</v>
      </c>
      <c r="AY76" s="49">
        <f t="shared" si="14"/>
        <v>0</v>
      </c>
      <c r="AZ76" s="49">
        <f t="shared" si="15"/>
        <v>0</v>
      </c>
      <c r="BA76" s="49">
        <f t="shared" si="16"/>
        <v>0</v>
      </c>
    </row>
    <row r="77" spans="1:53" ht="47.25">
      <c r="A77" s="61" t="s">
        <v>154</v>
      </c>
      <c r="B77" s="75" t="s">
        <v>155</v>
      </c>
      <c r="C77" s="63" t="s">
        <v>76</v>
      </c>
      <c r="D77" s="28">
        <f>D78+D79</f>
        <v>0</v>
      </c>
      <c r="E77" s="28">
        <f t="shared" ref="E77:AQ77" si="33">E78+E79</f>
        <v>0</v>
      </c>
      <c r="F77" s="28">
        <f t="shared" si="33"/>
        <v>0</v>
      </c>
      <c r="G77" s="28">
        <f t="shared" si="33"/>
        <v>0</v>
      </c>
      <c r="H77" s="28">
        <f t="shared" si="33"/>
        <v>0</v>
      </c>
      <c r="I77" s="28">
        <f t="shared" si="33"/>
        <v>0</v>
      </c>
      <c r="J77" s="28">
        <f t="shared" si="33"/>
        <v>0</v>
      </c>
      <c r="K77" s="28">
        <f t="shared" si="33"/>
        <v>0</v>
      </c>
      <c r="L77" s="28">
        <f t="shared" si="33"/>
        <v>0</v>
      </c>
      <c r="M77" s="28">
        <f t="shared" si="33"/>
        <v>0</v>
      </c>
      <c r="N77" s="28">
        <f t="shared" si="33"/>
        <v>0</v>
      </c>
      <c r="O77" s="28">
        <f t="shared" si="33"/>
        <v>0</v>
      </c>
      <c r="P77" s="28">
        <f t="shared" si="33"/>
        <v>0</v>
      </c>
      <c r="Q77" s="28">
        <f t="shared" si="33"/>
        <v>0</v>
      </c>
      <c r="R77" s="28">
        <f t="shared" si="33"/>
        <v>0</v>
      </c>
      <c r="S77" s="28">
        <f t="shared" si="33"/>
        <v>0</v>
      </c>
      <c r="T77" s="28">
        <f t="shared" si="33"/>
        <v>0</v>
      </c>
      <c r="U77" s="28">
        <f t="shared" si="33"/>
        <v>0</v>
      </c>
      <c r="V77" s="28">
        <f t="shared" si="33"/>
        <v>0</v>
      </c>
      <c r="W77" s="28">
        <f t="shared" si="33"/>
        <v>0</v>
      </c>
      <c r="X77" s="28">
        <f t="shared" si="33"/>
        <v>0</v>
      </c>
      <c r="Y77" s="28">
        <f t="shared" si="33"/>
        <v>0</v>
      </c>
      <c r="Z77" s="28">
        <f t="shared" si="33"/>
        <v>0</v>
      </c>
      <c r="AA77" s="28">
        <f t="shared" si="33"/>
        <v>0</v>
      </c>
      <c r="AB77" s="28">
        <f t="shared" si="33"/>
        <v>0</v>
      </c>
      <c r="AC77" s="28">
        <f t="shared" si="33"/>
        <v>0</v>
      </c>
      <c r="AD77" s="28">
        <f t="shared" si="33"/>
        <v>0</v>
      </c>
      <c r="AE77" s="28">
        <f t="shared" si="33"/>
        <v>0</v>
      </c>
      <c r="AF77" s="28">
        <f t="shared" si="33"/>
        <v>0</v>
      </c>
      <c r="AG77" s="28">
        <f t="shared" si="33"/>
        <v>0</v>
      </c>
      <c r="AH77" s="28">
        <f t="shared" si="33"/>
        <v>0</v>
      </c>
      <c r="AI77" s="28">
        <f t="shared" si="33"/>
        <v>0</v>
      </c>
      <c r="AJ77" s="28">
        <f t="shared" si="33"/>
        <v>0</v>
      </c>
      <c r="AK77" s="28">
        <f t="shared" si="33"/>
        <v>0</v>
      </c>
      <c r="AL77" s="28">
        <f t="shared" si="33"/>
        <v>0</v>
      </c>
      <c r="AM77" s="28">
        <f t="shared" si="33"/>
        <v>0</v>
      </c>
      <c r="AN77" s="28">
        <f t="shared" si="33"/>
        <v>0</v>
      </c>
      <c r="AO77" s="28">
        <f t="shared" si="33"/>
        <v>0</v>
      </c>
      <c r="AP77" s="28">
        <f t="shared" si="33"/>
        <v>0</v>
      </c>
      <c r="AQ77" s="28">
        <f t="shared" si="33"/>
        <v>0</v>
      </c>
      <c r="AR77" s="48">
        <f t="shared" si="7"/>
        <v>0</v>
      </c>
      <c r="AS77" s="48">
        <f t="shared" si="8"/>
        <v>0</v>
      </c>
      <c r="AT77" s="48">
        <f t="shared" si="9"/>
        <v>0</v>
      </c>
      <c r="AU77" s="48">
        <f t="shared" si="10"/>
        <v>0</v>
      </c>
      <c r="AV77" s="48">
        <f t="shared" si="11"/>
        <v>0</v>
      </c>
      <c r="AW77" s="48">
        <f t="shared" si="12"/>
        <v>0</v>
      </c>
      <c r="AX77" s="48">
        <f t="shared" si="13"/>
        <v>0</v>
      </c>
      <c r="AY77" s="48">
        <f t="shared" si="14"/>
        <v>0</v>
      </c>
      <c r="AZ77" s="48">
        <f t="shared" si="15"/>
        <v>0</v>
      </c>
      <c r="BA77" s="48">
        <f t="shared" si="16"/>
        <v>0</v>
      </c>
    </row>
    <row r="78" spans="1:53" ht="31.5">
      <c r="A78" s="72" t="s">
        <v>156</v>
      </c>
      <c r="B78" s="73" t="s">
        <v>157</v>
      </c>
      <c r="C78" s="74" t="s">
        <v>76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52">
        <f t="shared" si="7"/>
        <v>0</v>
      </c>
      <c r="AS78" s="52">
        <f t="shared" si="8"/>
        <v>0</v>
      </c>
      <c r="AT78" s="52">
        <f t="shared" si="9"/>
        <v>0</v>
      </c>
      <c r="AU78" s="52">
        <f t="shared" si="10"/>
        <v>0</v>
      </c>
      <c r="AV78" s="52">
        <f t="shared" si="11"/>
        <v>0</v>
      </c>
      <c r="AW78" s="52">
        <f t="shared" si="12"/>
        <v>0</v>
      </c>
      <c r="AX78" s="52">
        <f t="shared" si="13"/>
        <v>0</v>
      </c>
      <c r="AY78" s="52">
        <f t="shared" si="14"/>
        <v>0</v>
      </c>
      <c r="AZ78" s="52">
        <f t="shared" si="15"/>
        <v>0</v>
      </c>
      <c r="BA78" s="52">
        <f t="shared" si="16"/>
        <v>0</v>
      </c>
    </row>
    <row r="79" spans="1:53" ht="47.25">
      <c r="A79" s="72" t="s">
        <v>158</v>
      </c>
      <c r="B79" s="76" t="s">
        <v>159</v>
      </c>
      <c r="C79" s="74" t="s">
        <v>76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52">
        <f t="shared" si="7"/>
        <v>0</v>
      </c>
      <c r="AS79" s="52">
        <f t="shared" si="8"/>
        <v>0</v>
      </c>
      <c r="AT79" s="52">
        <f t="shared" si="9"/>
        <v>0</v>
      </c>
      <c r="AU79" s="52">
        <f t="shared" si="10"/>
        <v>0</v>
      </c>
      <c r="AV79" s="52">
        <f t="shared" si="11"/>
        <v>0</v>
      </c>
      <c r="AW79" s="52">
        <f t="shared" si="12"/>
        <v>0</v>
      </c>
      <c r="AX79" s="52">
        <f t="shared" si="13"/>
        <v>0</v>
      </c>
      <c r="AY79" s="52">
        <f t="shared" si="14"/>
        <v>0</v>
      </c>
      <c r="AZ79" s="52">
        <f t="shared" si="15"/>
        <v>0</v>
      </c>
      <c r="BA79" s="52">
        <f t="shared" si="16"/>
        <v>0</v>
      </c>
    </row>
    <row r="80" spans="1:53" ht="47.25">
      <c r="A80" s="61" t="s">
        <v>160</v>
      </c>
      <c r="B80" s="62" t="s">
        <v>161</v>
      </c>
      <c r="C80" s="63" t="s">
        <v>76</v>
      </c>
      <c r="D80" s="28">
        <f>D81+D82+D84+D85+D86+D92+D94+D95</f>
        <v>0</v>
      </c>
      <c r="E80" s="84">
        <f t="shared" ref="E80:AQ80" si="34">E81+E82+E84+E85+E86+E92+E94+E95</f>
        <v>0</v>
      </c>
      <c r="F80" s="28">
        <f t="shared" si="34"/>
        <v>0</v>
      </c>
      <c r="G80" s="28">
        <f t="shared" si="34"/>
        <v>0</v>
      </c>
      <c r="H80" s="28">
        <f t="shared" si="34"/>
        <v>0</v>
      </c>
      <c r="I80" s="28">
        <f t="shared" si="34"/>
        <v>0</v>
      </c>
      <c r="J80" s="28">
        <f t="shared" si="34"/>
        <v>0</v>
      </c>
      <c r="K80" s="28">
        <f t="shared" si="34"/>
        <v>0</v>
      </c>
      <c r="L80" s="28">
        <f t="shared" si="34"/>
        <v>0</v>
      </c>
      <c r="M80" s="28">
        <f t="shared" si="34"/>
        <v>0</v>
      </c>
      <c r="N80" s="28">
        <f t="shared" si="34"/>
        <v>0</v>
      </c>
      <c r="O80" s="81">
        <f t="shared" si="34"/>
        <v>0.53400000000000003</v>
      </c>
      <c r="P80" s="28">
        <f t="shared" si="34"/>
        <v>0</v>
      </c>
      <c r="Q80" s="28">
        <f t="shared" si="34"/>
        <v>0</v>
      </c>
      <c r="R80" s="28">
        <f t="shared" si="34"/>
        <v>0</v>
      </c>
      <c r="S80" s="28">
        <f t="shared" si="34"/>
        <v>0</v>
      </c>
      <c r="T80" s="28">
        <f t="shared" si="34"/>
        <v>0</v>
      </c>
      <c r="U80" s="28">
        <f t="shared" si="34"/>
        <v>10</v>
      </c>
      <c r="V80" s="28">
        <f t="shared" si="34"/>
        <v>0</v>
      </c>
      <c r="W80" s="28">
        <f t="shared" si="34"/>
        <v>0</v>
      </c>
      <c r="X80" s="28">
        <f t="shared" si="34"/>
        <v>0</v>
      </c>
      <c r="Y80" s="28">
        <f t="shared" si="34"/>
        <v>0</v>
      </c>
      <c r="Z80" s="28">
        <f t="shared" si="34"/>
        <v>0</v>
      </c>
      <c r="AA80" s="28">
        <f t="shared" si="34"/>
        <v>0</v>
      </c>
      <c r="AB80" s="28">
        <f t="shared" si="34"/>
        <v>0</v>
      </c>
      <c r="AC80" s="28">
        <f t="shared" si="34"/>
        <v>0</v>
      </c>
      <c r="AD80" s="28">
        <f t="shared" si="34"/>
        <v>0</v>
      </c>
      <c r="AE80" s="28">
        <f t="shared" si="34"/>
        <v>0</v>
      </c>
      <c r="AF80" s="28">
        <f t="shared" si="34"/>
        <v>0</v>
      </c>
      <c r="AG80" s="28">
        <f t="shared" si="34"/>
        <v>0</v>
      </c>
      <c r="AH80" s="28">
        <f t="shared" si="34"/>
        <v>0</v>
      </c>
      <c r="AI80" s="28">
        <f t="shared" si="34"/>
        <v>0</v>
      </c>
      <c r="AJ80" s="28">
        <f t="shared" si="34"/>
        <v>0</v>
      </c>
      <c r="AK80" s="28">
        <f t="shared" si="34"/>
        <v>0</v>
      </c>
      <c r="AL80" s="28">
        <f t="shared" si="34"/>
        <v>0</v>
      </c>
      <c r="AM80" s="28">
        <f t="shared" si="34"/>
        <v>0</v>
      </c>
      <c r="AN80" s="28">
        <f t="shared" si="34"/>
        <v>0</v>
      </c>
      <c r="AO80" s="28">
        <f t="shared" si="34"/>
        <v>0</v>
      </c>
      <c r="AP80" s="28">
        <f t="shared" si="34"/>
        <v>0</v>
      </c>
      <c r="AQ80" s="28">
        <f t="shared" si="34"/>
        <v>0</v>
      </c>
      <c r="AR80" s="48">
        <f t="shared" si="7"/>
        <v>0</v>
      </c>
      <c r="AS80" s="47">
        <f t="shared" si="8"/>
        <v>0.53400000000000003</v>
      </c>
      <c r="AT80" s="48">
        <f t="shared" si="9"/>
        <v>0</v>
      </c>
      <c r="AU80" s="48">
        <f t="shared" si="10"/>
        <v>0</v>
      </c>
      <c r="AV80" s="48">
        <f t="shared" si="11"/>
        <v>0</v>
      </c>
      <c r="AW80" s="48">
        <f t="shared" si="12"/>
        <v>0</v>
      </c>
      <c r="AX80" s="48">
        <f t="shared" si="13"/>
        <v>0</v>
      </c>
      <c r="AY80" s="48">
        <f t="shared" si="14"/>
        <v>10</v>
      </c>
      <c r="AZ80" s="48">
        <f t="shared" si="15"/>
        <v>0</v>
      </c>
      <c r="BA80" s="48">
        <f t="shared" si="16"/>
        <v>0</v>
      </c>
    </row>
    <row r="81" spans="1:53" ht="47.25">
      <c r="A81" s="72" t="s">
        <v>162</v>
      </c>
      <c r="B81" s="76" t="s">
        <v>163</v>
      </c>
      <c r="C81" s="74" t="s">
        <v>76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52">
        <f t="shared" si="7"/>
        <v>0</v>
      </c>
      <c r="AS81" s="52">
        <f t="shared" si="8"/>
        <v>0</v>
      </c>
      <c r="AT81" s="52">
        <f t="shared" si="9"/>
        <v>0</v>
      </c>
      <c r="AU81" s="52">
        <f t="shared" si="10"/>
        <v>0</v>
      </c>
      <c r="AV81" s="52">
        <f t="shared" si="11"/>
        <v>0</v>
      </c>
      <c r="AW81" s="52">
        <f t="shared" si="12"/>
        <v>0</v>
      </c>
      <c r="AX81" s="52">
        <f t="shared" si="13"/>
        <v>0</v>
      </c>
      <c r="AY81" s="52">
        <f t="shared" si="14"/>
        <v>0</v>
      </c>
      <c r="AZ81" s="52">
        <f t="shared" si="15"/>
        <v>0</v>
      </c>
      <c r="BA81" s="52">
        <f t="shared" si="16"/>
        <v>0</v>
      </c>
    </row>
    <row r="82" spans="1:53" ht="47.25">
      <c r="A82" s="72" t="s">
        <v>164</v>
      </c>
      <c r="B82" s="76" t="s">
        <v>165</v>
      </c>
      <c r="C82" s="74" t="s">
        <v>76</v>
      </c>
      <c r="D82" s="34">
        <f>D83</f>
        <v>0</v>
      </c>
      <c r="E82" s="34">
        <f t="shared" ref="E82:AQ82" si="35">E83</f>
        <v>0</v>
      </c>
      <c r="F82" s="34">
        <f t="shared" si="35"/>
        <v>0</v>
      </c>
      <c r="G82" s="34">
        <f t="shared" si="35"/>
        <v>0</v>
      </c>
      <c r="H82" s="34">
        <f t="shared" si="35"/>
        <v>0</v>
      </c>
      <c r="I82" s="34">
        <f t="shared" si="35"/>
        <v>0</v>
      </c>
      <c r="J82" s="34">
        <f t="shared" si="35"/>
        <v>0</v>
      </c>
      <c r="K82" s="34">
        <f t="shared" si="35"/>
        <v>0</v>
      </c>
      <c r="L82" s="34">
        <f t="shared" si="35"/>
        <v>0</v>
      </c>
      <c r="M82" s="34">
        <f t="shared" si="35"/>
        <v>0</v>
      </c>
      <c r="N82" s="34">
        <f t="shared" si="35"/>
        <v>0</v>
      </c>
      <c r="O82" s="34">
        <f t="shared" si="35"/>
        <v>0</v>
      </c>
      <c r="P82" s="34">
        <f t="shared" si="35"/>
        <v>0</v>
      </c>
      <c r="Q82" s="34">
        <f t="shared" si="35"/>
        <v>0</v>
      </c>
      <c r="R82" s="34">
        <f t="shared" si="35"/>
        <v>0</v>
      </c>
      <c r="S82" s="34">
        <f t="shared" si="35"/>
        <v>0</v>
      </c>
      <c r="T82" s="34">
        <f t="shared" si="35"/>
        <v>0</v>
      </c>
      <c r="U82" s="34">
        <f t="shared" si="35"/>
        <v>0</v>
      </c>
      <c r="V82" s="34">
        <f t="shared" si="35"/>
        <v>0</v>
      </c>
      <c r="W82" s="34">
        <f t="shared" si="35"/>
        <v>0</v>
      </c>
      <c r="X82" s="34">
        <f t="shared" si="35"/>
        <v>0</v>
      </c>
      <c r="Y82" s="34">
        <f t="shared" si="35"/>
        <v>0</v>
      </c>
      <c r="Z82" s="34">
        <f t="shared" si="35"/>
        <v>0</v>
      </c>
      <c r="AA82" s="34">
        <f t="shared" si="35"/>
        <v>0</v>
      </c>
      <c r="AB82" s="34">
        <f t="shared" si="35"/>
        <v>0</v>
      </c>
      <c r="AC82" s="34">
        <f t="shared" si="35"/>
        <v>0</v>
      </c>
      <c r="AD82" s="34">
        <f t="shared" si="35"/>
        <v>0</v>
      </c>
      <c r="AE82" s="34">
        <f t="shared" si="35"/>
        <v>0</v>
      </c>
      <c r="AF82" s="34">
        <f t="shared" si="35"/>
        <v>0</v>
      </c>
      <c r="AG82" s="34">
        <f t="shared" si="35"/>
        <v>0</v>
      </c>
      <c r="AH82" s="34">
        <f t="shared" si="35"/>
        <v>0</v>
      </c>
      <c r="AI82" s="34">
        <f t="shared" si="35"/>
        <v>0</v>
      </c>
      <c r="AJ82" s="34">
        <f t="shared" si="35"/>
        <v>0</v>
      </c>
      <c r="AK82" s="34">
        <f t="shared" si="35"/>
        <v>0</v>
      </c>
      <c r="AL82" s="34">
        <f t="shared" si="35"/>
        <v>0</v>
      </c>
      <c r="AM82" s="34">
        <f t="shared" si="35"/>
        <v>0</v>
      </c>
      <c r="AN82" s="34">
        <f t="shared" si="35"/>
        <v>0</v>
      </c>
      <c r="AO82" s="34">
        <f t="shared" si="35"/>
        <v>0</v>
      </c>
      <c r="AP82" s="34">
        <f t="shared" si="35"/>
        <v>0</v>
      </c>
      <c r="AQ82" s="34">
        <f t="shared" si="35"/>
        <v>0</v>
      </c>
      <c r="AR82" s="52">
        <f t="shared" si="7"/>
        <v>0</v>
      </c>
      <c r="AS82" s="52">
        <f t="shared" si="8"/>
        <v>0</v>
      </c>
      <c r="AT82" s="52">
        <f t="shared" si="9"/>
        <v>0</v>
      </c>
      <c r="AU82" s="52">
        <f t="shared" si="10"/>
        <v>0</v>
      </c>
      <c r="AV82" s="52">
        <f t="shared" si="11"/>
        <v>0</v>
      </c>
      <c r="AW82" s="52">
        <f t="shared" si="12"/>
        <v>0</v>
      </c>
      <c r="AX82" s="52">
        <f t="shared" si="13"/>
        <v>0</v>
      </c>
      <c r="AY82" s="52">
        <f t="shared" si="14"/>
        <v>0</v>
      </c>
      <c r="AZ82" s="52">
        <f t="shared" si="15"/>
        <v>0</v>
      </c>
      <c r="BA82" s="52">
        <f t="shared" si="16"/>
        <v>0</v>
      </c>
    </row>
    <row r="83" spans="1:53" ht="47.25">
      <c r="A83" s="54" t="s">
        <v>164</v>
      </c>
      <c r="B83" s="55" t="s">
        <v>229</v>
      </c>
      <c r="C83" s="45" t="s">
        <v>166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9">
        <f t="shared" ref="AR83:AR105" si="36">D83+N83+X83+AH83</f>
        <v>0</v>
      </c>
      <c r="AS83" s="49">
        <f t="shared" ref="AS83:AS105" si="37">E83+O83+Y83+AI83</f>
        <v>0</v>
      </c>
      <c r="AT83" s="49">
        <f t="shared" ref="AT83:AT105" si="38">F83+P83+Z83+AJ83</f>
        <v>0</v>
      </c>
      <c r="AU83" s="49">
        <f t="shared" ref="AU83:AU105" si="39">G83+Q83+AA83+AK83</f>
        <v>0</v>
      </c>
      <c r="AV83" s="49">
        <f t="shared" ref="AV83:AV105" si="40">H83+R83+AB83+AL83</f>
        <v>0</v>
      </c>
      <c r="AW83" s="49">
        <f t="shared" ref="AW83:AW105" si="41">I83+S83+AC83+AM83</f>
        <v>0</v>
      </c>
      <c r="AX83" s="49">
        <f t="shared" ref="AX83:AX105" si="42">J83+T83+AD83+AN83</f>
        <v>0</v>
      </c>
      <c r="AY83" s="49">
        <f t="shared" ref="AY83:AY105" si="43">K83+U83+AE83+AO83</f>
        <v>0</v>
      </c>
      <c r="AZ83" s="49">
        <f t="shared" ref="AZ83:AZ105" si="44">L83+V83+AF83+AP83</f>
        <v>0</v>
      </c>
      <c r="BA83" s="49">
        <f t="shared" ref="BA83:BA105" si="45">M83+W83+AG83+AQ83</f>
        <v>0</v>
      </c>
    </row>
    <row r="84" spans="1:53" ht="47.25">
      <c r="A84" s="61" t="s">
        <v>167</v>
      </c>
      <c r="B84" s="62" t="s">
        <v>168</v>
      </c>
      <c r="C84" s="63" t="s">
        <v>76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48">
        <f t="shared" si="36"/>
        <v>0</v>
      </c>
      <c r="AS84" s="48">
        <f t="shared" si="37"/>
        <v>0</v>
      </c>
      <c r="AT84" s="48">
        <f t="shared" si="38"/>
        <v>0</v>
      </c>
      <c r="AU84" s="48">
        <f t="shared" si="39"/>
        <v>0</v>
      </c>
      <c r="AV84" s="48">
        <f t="shared" si="40"/>
        <v>0</v>
      </c>
      <c r="AW84" s="48">
        <f t="shared" si="41"/>
        <v>0</v>
      </c>
      <c r="AX84" s="48">
        <f t="shared" si="42"/>
        <v>0</v>
      </c>
      <c r="AY84" s="48">
        <f t="shared" si="43"/>
        <v>0</v>
      </c>
      <c r="AZ84" s="48">
        <f t="shared" si="44"/>
        <v>0</v>
      </c>
      <c r="BA84" s="48">
        <f t="shared" si="45"/>
        <v>0</v>
      </c>
    </row>
    <row r="85" spans="1:53" ht="47.25">
      <c r="A85" s="61" t="s">
        <v>169</v>
      </c>
      <c r="B85" s="62" t="s">
        <v>170</v>
      </c>
      <c r="C85" s="63" t="s">
        <v>76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48">
        <f t="shared" si="36"/>
        <v>0</v>
      </c>
      <c r="AS85" s="48">
        <f t="shared" si="37"/>
        <v>0</v>
      </c>
      <c r="AT85" s="48">
        <f t="shared" si="38"/>
        <v>0</v>
      </c>
      <c r="AU85" s="48">
        <f t="shared" si="39"/>
        <v>0</v>
      </c>
      <c r="AV85" s="48">
        <f t="shared" si="40"/>
        <v>0</v>
      </c>
      <c r="AW85" s="48">
        <f t="shared" si="41"/>
        <v>0</v>
      </c>
      <c r="AX85" s="48">
        <f t="shared" si="42"/>
        <v>0</v>
      </c>
      <c r="AY85" s="48">
        <f t="shared" si="43"/>
        <v>0</v>
      </c>
      <c r="AZ85" s="48">
        <f t="shared" si="44"/>
        <v>0</v>
      </c>
      <c r="BA85" s="48">
        <f t="shared" si="45"/>
        <v>0</v>
      </c>
    </row>
    <row r="86" spans="1:53" ht="63">
      <c r="A86" s="61" t="s">
        <v>171</v>
      </c>
      <c r="B86" s="62" t="s">
        <v>172</v>
      </c>
      <c r="C86" s="63" t="s">
        <v>76</v>
      </c>
      <c r="D86" s="28">
        <f>D87+D88+D89+D90+D91</f>
        <v>0</v>
      </c>
      <c r="E86" s="84">
        <f t="shared" ref="E86:AQ86" si="46">E87+E88+E89+E90+E91</f>
        <v>0</v>
      </c>
      <c r="F86" s="28">
        <f t="shared" si="46"/>
        <v>0</v>
      </c>
      <c r="G86" s="28">
        <f t="shared" si="46"/>
        <v>0</v>
      </c>
      <c r="H86" s="28">
        <f t="shared" si="46"/>
        <v>0</v>
      </c>
      <c r="I86" s="28">
        <f t="shared" si="46"/>
        <v>0</v>
      </c>
      <c r="J86" s="28">
        <f t="shared" si="46"/>
        <v>0</v>
      </c>
      <c r="K86" s="28">
        <f t="shared" si="46"/>
        <v>0</v>
      </c>
      <c r="L86" s="28">
        <f t="shared" si="46"/>
        <v>0</v>
      </c>
      <c r="M86" s="28">
        <f t="shared" si="46"/>
        <v>0</v>
      </c>
      <c r="N86" s="28">
        <f t="shared" si="46"/>
        <v>0</v>
      </c>
      <c r="O86" s="81">
        <f t="shared" si="46"/>
        <v>0.53400000000000003</v>
      </c>
      <c r="P86" s="28">
        <f t="shared" si="46"/>
        <v>0</v>
      </c>
      <c r="Q86" s="28">
        <f t="shared" si="46"/>
        <v>0</v>
      </c>
      <c r="R86" s="28">
        <f t="shared" si="46"/>
        <v>0</v>
      </c>
      <c r="S86" s="28">
        <f t="shared" si="46"/>
        <v>0</v>
      </c>
      <c r="T86" s="28">
        <f t="shared" si="46"/>
        <v>0</v>
      </c>
      <c r="U86" s="81">
        <f t="shared" si="46"/>
        <v>10</v>
      </c>
      <c r="V86" s="28">
        <f t="shared" si="46"/>
        <v>0</v>
      </c>
      <c r="W86" s="28">
        <f t="shared" si="46"/>
        <v>0</v>
      </c>
      <c r="X86" s="28">
        <f t="shared" si="46"/>
        <v>0</v>
      </c>
      <c r="Y86" s="28">
        <f t="shared" si="46"/>
        <v>0</v>
      </c>
      <c r="Z86" s="28">
        <f t="shared" si="46"/>
        <v>0</v>
      </c>
      <c r="AA86" s="28">
        <f t="shared" si="46"/>
        <v>0</v>
      </c>
      <c r="AB86" s="28">
        <f t="shared" si="46"/>
        <v>0</v>
      </c>
      <c r="AC86" s="28">
        <f t="shared" si="46"/>
        <v>0</v>
      </c>
      <c r="AD86" s="28">
        <f t="shared" si="46"/>
        <v>0</v>
      </c>
      <c r="AE86" s="28">
        <f t="shared" si="46"/>
        <v>0</v>
      </c>
      <c r="AF86" s="28">
        <f t="shared" si="46"/>
        <v>0</v>
      </c>
      <c r="AG86" s="28">
        <f t="shared" si="46"/>
        <v>0</v>
      </c>
      <c r="AH86" s="28">
        <f t="shared" si="46"/>
        <v>0</v>
      </c>
      <c r="AI86" s="28">
        <f t="shared" si="46"/>
        <v>0</v>
      </c>
      <c r="AJ86" s="28">
        <f t="shared" si="46"/>
        <v>0</v>
      </c>
      <c r="AK86" s="28">
        <f t="shared" si="46"/>
        <v>0</v>
      </c>
      <c r="AL86" s="28">
        <f t="shared" si="46"/>
        <v>0</v>
      </c>
      <c r="AM86" s="28">
        <f t="shared" si="46"/>
        <v>0</v>
      </c>
      <c r="AN86" s="28">
        <f t="shared" si="46"/>
        <v>0</v>
      </c>
      <c r="AO86" s="28">
        <f t="shared" si="46"/>
        <v>0</v>
      </c>
      <c r="AP86" s="28">
        <f t="shared" si="46"/>
        <v>0</v>
      </c>
      <c r="AQ86" s="28">
        <f t="shared" si="46"/>
        <v>0</v>
      </c>
      <c r="AR86" s="48">
        <f t="shared" si="36"/>
        <v>0</v>
      </c>
      <c r="AS86" s="47">
        <f t="shared" si="37"/>
        <v>0.53400000000000003</v>
      </c>
      <c r="AT86" s="48">
        <f t="shared" si="38"/>
        <v>0</v>
      </c>
      <c r="AU86" s="48">
        <f t="shared" si="39"/>
        <v>0</v>
      </c>
      <c r="AV86" s="48">
        <f t="shared" si="40"/>
        <v>0</v>
      </c>
      <c r="AW86" s="48">
        <f t="shared" si="41"/>
        <v>0</v>
      </c>
      <c r="AX86" s="48">
        <f t="shared" si="42"/>
        <v>0</v>
      </c>
      <c r="AY86" s="47">
        <f t="shared" si="43"/>
        <v>10</v>
      </c>
      <c r="AZ86" s="48">
        <f t="shared" si="44"/>
        <v>0</v>
      </c>
      <c r="BA86" s="48">
        <f t="shared" si="45"/>
        <v>0</v>
      </c>
    </row>
    <row r="87" spans="1:53" ht="63">
      <c r="A87" s="57" t="s">
        <v>171</v>
      </c>
      <c r="B87" s="58" t="s">
        <v>230</v>
      </c>
      <c r="C87" s="59" t="s">
        <v>173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81">
        <f>0.6408/1.2</f>
        <v>0.53400000000000003</v>
      </c>
      <c r="P87" s="60">
        <v>0</v>
      </c>
      <c r="Q87" s="60">
        <v>0</v>
      </c>
      <c r="R87" s="60">
        <v>0</v>
      </c>
      <c r="S87" s="60">
        <v>0</v>
      </c>
      <c r="T87" s="60">
        <v>0</v>
      </c>
      <c r="U87" s="81">
        <v>10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0</v>
      </c>
      <c r="AP87" s="60">
        <v>0</v>
      </c>
      <c r="AQ87" s="60">
        <v>0</v>
      </c>
      <c r="AR87" s="67">
        <f t="shared" si="36"/>
        <v>0</v>
      </c>
      <c r="AS87" s="47">
        <f t="shared" si="37"/>
        <v>0.53400000000000003</v>
      </c>
      <c r="AT87" s="67">
        <f t="shared" si="38"/>
        <v>0</v>
      </c>
      <c r="AU87" s="67">
        <f t="shared" si="39"/>
        <v>0</v>
      </c>
      <c r="AV87" s="67">
        <f t="shared" si="40"/>
        <v>0</v>
      </c>
      <c r="AW87" s="67">
        <f t="shared" si="41"/>
        <v>0</v>
      </c>
      <c r="AX87" s="67">
        <f t="shared" si="42"/>
        <v>0</v>
      </c>
      <c r="AY87" s="47">
        <f t="shared" si="43"/>
        <v>10</v>
      </c>
      <c r="AZ87" s="67">
        <f t="shared" si="44"/>
        <v>0</v>
      </c>
      <c r="BA87" s="67">
        <f t="shared" si="45"/>
        <v>0</v>
      </c>
    </row>
    <row r="88" spans="1:53" ht="63">
      <c r="A88" s="54" t="s">
        <v>174</v>
      </c>
      <c r="B88" s="40" t="s">
        <v>208</v>
      </c>
      <c r="C88" s="45" t="s">
        <v>175</v>
      </c>
      <c r="D88" s="41">
        <v>0</v>
      </c>
      <c r="E88" s="83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1">
        <v>0</v>
      </c>
      <c r="X88" s="41"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1">
        <v>0</v>
      </c>
      <c r="AQ88" s="41">
        <v>0</v>
      </c>
      <c r="AR88" s="49">
        <f t="shared" si="36"/>
        <v>0</v>
      </c>
      <c r="AS88" s="49">
        <f t="shared" si="37"/>
        <v>0</v>
      </c>
      <c r="AT88" s="49">
        <f t="shared" si="38"/>
        <v>0</v>
      </c>
      <c r="AU88" s="49">
        <f t="shared" si="39"/>
        <v>0</v>
      </c>
      <c r="AV88" s="49">
        <f t="shared" si="40"/>
        <v>0</v>
      </c>
      <c r="AW88" s="49">
        <f t="shared" si="41"/>
        <v>0</v>
      </c>
      <c r="AX88" s="49">
        <f t="shared" si="42"/>
        <v>0</v>
      </c>
      <c r="AY88" s="49">
        <f t="shared" si="43"/>
        <v>0</v>
      </c>
      <c r="AZ88" s="49">
        <f t="shared" si="44"/>
        <v>0</v>
      </c>
      <c r="BA88" s="49">
        <f t="shared" si="45"/>
        <v>0</v>
      </c>
    </row>
    <row r="89" spans="1:53" ht="63">
      <c r="A89" s="54" t="s">
        <v>174</v>
      </c>
      <c r="B89" s="40" t="s">
        <v>208</v>
      </c>
      <c r="C89" s="45" t="s">
        <v>98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1">
        <v>0</v>
      </c>
      <c r="AQ89" s="41">
        <v>0</v>
      </c>
      <c r="AR89" s="49">
        <f t="shared" si="36"/>
        <v>0</v>
      </c>
      <c r="AS89" s="49">
        <f t="shared" si="37"/>
        <v>0</v>
      </c>
      <c r="AT89" s="49">
        <f t="shared" si="38"/>
        <v>0</v>
      </c>
      <c r="AU89" s="49">
        <f t="shared" si="39"/>
        <v>0</v>
      </c>
      <c r="AV89" s="49">
        <f t="shared" si="40"/>
        <v>0</v>
      </c>
      <c r="AW89" s="49">
        <f t="shared" si="41"/>
        <v>0</v>
      </c>
      <c r="AX89" s="49">
        <f t="shared" si="42"/>
        <v>0</v>
      </c>
      <c r="AY89" s="49">
        <f t="shared" si="43"/>
        <v>0</v>
      </c>
      <c r="AZ89" s="49">
        <f t="shared" si="44"/>
        <v>0</v>
      </c>
      <c r="BA89" s="49">
        <f t="shared" si="45"/>
        <v>0</v>
      </c>
    </row>
    <row r="90" spans="1:53" ht="63">
      <c r="A90" s="54" t="s">
        <v>174</v>
      </c>
      <c r="B90" s="55" t="s">
        <v>231</v>
      </c>
      <c r="C90" s="45" t="s">
        <v>232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1">
        <v>0</v>
      </c>
      <c r="AQ90" s="41">
        <v>0</v>
      </c>
      <c r="AR90" s="49">
        <f t="shared" si="36"/>
        <v>0</v>
      </c>
      <c r="AS90" s="49">
        <f t="shared" si="37"/>
        <v>0</v>
      </c>
      <c r="AT90" s="49">
        <f t="shared" si="38"/>
        <v>0</v>
      </c>
      <c r="AU90" s="49">
        <f t="shared" si="39"/>
        <v>0</v>
      </c>
      <c r="AV90" s="49">
        <f t="shared" si="40"/>
        <v>0</v>
      </c>
      <c r="AW90" s="49">
        <f t="shared" si="41"/>
        <v>0</v>
      </c>
      <c r="AX90" s="49">
        <f t="shared" si="42"/>
        <v>0</v>
      </c>
      <c r="AY90" s="49">
        <f t="shared" si="43"/>
        <v>0</v>
      </c>
      <c r="AZ90" s="49">
        <f t="shared" si="44"/>
        <v>0</v>
      </c>
      <c r="BA90" s="49">
        <f t="shared" si="45"/>
        <v>0</v>
      </c>
    </row>
    <row r="91" spans="1:53" ht="78.75">
      <c r="A91" s="54" t="s">
        <v>174</v>
      </c>
      <c r="B91" s="55" t="s">
        <v>233</v>
      </c>
      <c r="C91" s="45" t="s">
        <v>234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1">
        <v>0</v>
      </c>
      <c r="X91" s="41"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1">
        <v>0</v>
      </c>
      <c r="AQ91" s="41">
        <v>0</v>
      </c>
      <c r="AR91" s="49">
        <f t="shared" si="36"/>
        <v>0</v>
      </c>
      <c r="AS91" s="49">
        <f t="shared" si="37"/>
        <v>0</v>
      </c>
      <c r="AT91" s="49">
        <f t="shared" si="38"/>
        <v>0</v>
      </c>
      <c r="AU91" s="49">
        <f t="shared" si="39"/>
        <v>0</v>
      </c>
      <c r="AV91" s="49">
        <f t="shared" si="40"/>
        <v>0</v>
      </c>
      <c r="AW91" s="49">
        <f t="shared" si="41"/>
        <v>0</v>
      </c>
      <c r="AX91" s="49">
        <f t="shared" si="42"/>
        <v>0</v>
      </c>
      <c r="AY91" s="49">
        <f t="shared" si="43"/>
        <v>0</v>
      </c>
      <c r="AZ91" s="49">
        <f t="shared" si="44"/>
        <v>0</v>
      </c>
      <c r="BA91" s="49">
        <f t="shared" si="45"/>
        <v>0</v>
      </c>
    </row>
    <row r="92" spans="1:53" ht="63">
      <c r="A92" s="61" t="s">
        <v>176</v>
      </c>
      <c r="B92" s="62" t="s">
        <v>177</v>
      </c>
      <c r="C92" s="63" t="s">
        <v>76</v>
      </c>
      <c r="D92" s="28">
        <f>D93</f>
        <v>0</v>
      </c>
      <c r="E92" s="28">
        <f t="shared" ref="E92:AQ92" si="47">E93</f>
        <v>0</v>
      </c>
      <c r="F92" s="28">
        <f t="shared" si="47"/>
        <v>0</v>
      </c>
      <c r="G92" s="28">
        <f t="shared" si="47"/>
        <v>0</v>
      </c>
      <c r="H92" s="28">
        <f t="shared" si="47"/>
        <v>0</v>
      </c>
      <c r="I92" s="28">
        <f t="shared" si="47"/>
        <v>0</v>
      </c>
      <c r="J92" s="28">
        <f t="shared" si="47"/>
        <v>0</v>
      </c>
      <c r="K92" s="28">
        <f t="shared" si="47"/>
        <v>0</v>
      </c>
      <c r="L92" s="28">
        <f t="shared" si="47"/>
        <v>0</v>
      </c>
      <c r="M92" s="28">
        <f t="shared" si="47"/>
        <v>0</v>
      </c>
      <c r="N92" s="28">
        <f t="shared" si="47"/>
        <v>0</v>
      </c>
      <c r="O92" s="28">
        <f t="shared" si="47"/>
        <v>0</v>
      </c>
      <c r="P92" s="28">
        <f t="shared" si="47"/>
        <v>0</v>
      </c>
      <c r="Q92" s="28">
        <f t="shared" si="47"/>
        <v>0</v>
      </c>
      <c r="R92" s="28">
        <f t="shared" si="47"/>
        <v>0</v>
      </c>
      <c r="S92" s="28">
        <f t="shared" si="47"/>
        <v>0</v>
      </c>
      <c r="T92" s="28">
        <f t="shared" si="47"/>
        <v>0</v>
      </c>
      <c r="U92" s="28">
        <f t="shared" si="47"/>
        <v>0</v>
      </c>
      <c r="V92" s="28">
        <f t="shared" si="47"/>
        <v>0</v>
      </c>
      <c r="W92" s="28">
        <f t="shared" si="47"/>
        <v>0</v>
      </c>
      <c r="X92" s="28">
        <f t="shared" si="47"/>
        <v>0</v>
      </c>
      <c r="Y92" s="28">
        <f t="shared" si="47"/>
        <v>0</v>
      </c>
      <c r="Z92" s="28">
        <f t="shared" si="47"/>
        <v>0</v>
      </c>
      <c r="AA92" s="28">
        <f t="shared" si="47"/>
        <v>0</v>
      </c>
      <c r="AB92" s="28">
        <f t="shared" si="47"/>
        <v>0</v>
      </c>
      <c r="AC92" s="28">
        <f t="shared" si="47"/>
        <v>0</v>
      </c>
      <c r="AD92" s="28">
        <f t="shared" si="47"/>
        <v>0</v>
      </c>
      <c r="AE92" s="28">
        <f t="shared" si="47"/>
        <v>0</v>
      </c>
      <c r="AF92" s="28">
        <f t="shared" si="47"/>
        <v>0</v>
      </c>
      <c r="AG92" s="28">
        <f t="shared" si="47"/>
        <v>0</v>
      </c>
      <c r="AH92" s="28">
        <f t="shared" si="47"/>
        <v>0</v>
      </c>
      <c r="AI92" s="28">
        <f t="shared" si="47"/>
        <v>0</v>
      </c>
      <c r="AJ92" s="28">
        <f t="shared" si="47"/>
        <v>0</v>
      </c>
      <c r="AK92" s="28">
        <f t="shared" si="47"/>
        <v>0</v>
      </c>
      <c r="AL92" s="28">
        <f t="shared" si="47"/>
        <v>0</v>
      </c>
      <c r="AM92" s="28">
        <f t="shared" si="47"/>
        <v>0</v>
      </c>
      <c r="AN92" s="28">
        <f t="shared" si="47"/>
        <v>0</v>
      </c>
      <c r="AO92" s="28">
        <f t="shared" si="47"/>
        <v>0</v>
      </c>
      <c r="AP92" s="28">
        <f t="shared" si="47"/>
        <v>0</v>
      </c>
      <c r="AQ92" s="28">
        <f t="shared" si="47"/>
        <v>0</v>
      </c>
      <c r="AR92" s="48">
        <f t="shared" si="36"/>
        <v>0</v>
      </c>
      <c r="AS92" s="48">
        <f t="shared" si="37"/>
        <v>0</v>
      </c>
      <c r="AT92" s="48">
        <f t="shared" si="38"/>
        <v>0</v>
      </c>
      <c r="AU92" s="48">
        <f t="shared" si="39"/>
        <v>0</v>
      </c>
      <c r="AV92" s="48">
        <f t="shared" si="40"/>
        <v>0</v>
      </c>
      <c r="AW92" s="48">
        <f t="shared" si="41"/>
        <v>0</v>
      </c>
      <c r="AX92" s="48">
        <f t="shared" si="42"/>
        <v>0</v>
      </c>
      <c r="AY92" s="48">
        <f t="shared" si="43"/>
        <v>0</v>
      </c>
      <c r="AZ92" s="48">
        <f t="shared" si="44"/>
        <v>0</v>
      </c>
      <c r="BA92" s="48">
        <f t="shared" si="45"/>
        <v>0</v>
      </c>
    </row>
    <row r="93" spans="1:53" ht="63">
      <c r="A93" s="54" t="s">
        <v>178</v>
      </c>
      <c r="B93" s="55" t="s">
        <v>235</v>
      </c>
      <c r="C93" s="45" t="s">
        <v>179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1">
        <v>0</v>
      </c>
      <c r="AQ93" s="41">
        <v>0</v>
      </c>
      <c r="AR93" s="49">
        <f t="shared" si="36"/>
        <v>0</v>
      </c>
      <c r="AS93" s="49">
        <f t="shared" si="37"/>
        <v>0</v>
      </c>
      <c r="AT93" s="49">
        <f t="shared" si="38"/>
        <v>0</v>
      </c>
      <c r="AU93" s="49">
        <f t="shared" si="39"/>
        <v>0</v>
      </c>
      <c r="AV93" s="49">
        <f t="shared" si="40"/>
        <v>0</v>
      </c>
      <c r="AW93" s="49">
        <f t="shared" si="41"/>
        <v>0</v>
      </c>
      <c r="AX93" s="49">
        <f t="shared" si="42"/>
        <v>0</v>
      </c>
      <c r="AY93" s="49">
        <f t="shared" si="43"/>
        <v>0</v>
      </c>
      <c r="AZ93" s="49">
        <f t="shared" si="44"/>
        <v>0</v>
      </c>
      <c r="BA93" s="49">
        <f t="shared" si="45"/>
        <v>0</v>
      </c>
    </row>
    <row r="94" spans="1:53" ht="63">
      <c r="A94" s="61" t="s">
        <v>180</v>
      </c>
      <c r="B94" s="62" t="s">
        <v>181</v>
      </c>
      <c r="C94" s="63" t="s">
        <v>76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48">
        <f t="shared" si="36"/>
        <v>0</v>
      </c>
      <c r="AS94" s="48">
        <f t="shared" si="37"/>
        <v>0</v>
      </c>
      <c r="AT94" s="48">
        <f t="shared" si="38"/>
        <v>0</v>
      </c>
      <c r="AU94" s="48">
        <f t="shared" si="39"/>
        <v>0</v>
      </c>
      <c r="AV94" s="48">
        <f t="shared" si="40"/>
        <v>0</v>
      </c>
      <c r="AW94" s="48">
        <f t="shared" si="41"/>
        <v>0</v>
      </c>
      <c r="AX94" s="48">
        <f t="shared" si="42"/>
        <v>0</v>
      </c>
      <c r="AY94" s="48">
        <f t="shared" si="43"/>
        <v>0</v>
      </c>
      <c r="AZ94" s="48">
        <f t="shared" si="44"/>
        <v>0</v>
      </c>
      <c r="BA94" s="48">
        <f t="shared" si="45"/>
        <v>0</v>
      </c>
    </row>
    <row r="95" spans="1:53" ht="63">
      <c r="A95" s="61" t="s">
        <v>182</v>
      </c>
      <c r="B95" s="62" t="s">
        <v>183</v>
      </c>
      <c r="C95" s="63" t="s">
        <v>76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48">
        <f t="shared" si="36"/>
        <v>0</v>
      </c>
      <c r="AS95" s="48">
        <f t="shared" si="37"/>
        <v>0</v>
      </c>
      <c r="AT95" s="48">
        <f t="shared" si="38"/>
        <v>0</v>
      </c>
      <c r="AU95" s="48">
        <f t="shared" si="39"/>
        <v>0</v>
      </c>
      <c r="AV95" s="48">
        <f t="shared" si="40"/>
        <v>0</v>
      </c>
      <c r="AW95" s="48">
        <f t="shared" si="41"/>
        <v>0</v>
      </c>
      <c r="AX95" s="48">
        <f t="shared" si="42"/>
        <v>0</v>
      </c>
      <c r="AY95" s="48">
        <f t="shared" si="43"/>
        <v>0</v>
      </c>
      <c r="AZ95" s="48">
        <f t="shared" si="44"/>
        <v>0</v>
      </c>
      <c r="BA95" s="48">
        <f t="shared" si="45"/>
        <v>0</v>
      </c>
    </row>
    <row r="96" spans="1:53" ht="63">
      <c r="A96" s="61" t="s">
        <v>184</v>
      </c>
      <c r="B96" s="62" t="s">
        <v>185</v>
      </c>
      <c r="C96" s="63" t="s">
        <v>76</v>
      </c>
      <c r="D96" s="28">
        <f>D97+D98</f>
        <v>0</v>
      </c>
      <c r="E96" s="28">
        <f t="shared" ref="E96:AQ96" si="48">E97+E98</f>
        <v>0</v>
      </c>
      <c r="F96" s="28">
        <f t="shared" si="48"/>
        <v>0</v>
      </c>
      <c r="G96" s="28">
        <f t="shared" si="48"/>
        <v>0</v>
      </c>
      <c r="H96" s="28">
        <f t="shared" si="48"/>
        <v>0</v>
      </c>
      <c r="I96" s="28">
        <f t="shared" si="48"/>
        <v>0</v>
      </c>
      <c r="J96" s="28">
        <f t="shared" si="48"/>
        <v>0</v>
      </c>
      <c r="K96" s="28">
        <f t="shared" si="48"/>
        <v>0</v>
      </c>
      <c r="L96" s="28">
        <f t="shared" si="48"/>
        <v>0</v>
      </c>
      <c r="M96" s="28">
        <f t="shared" si="48"/>
        <v>0</v>
      </c>
      <c r="N96" s="28">
        <f t="shared" si="48"/>
        <v>0</v>
      </c>
      <c r="O96" s="28">
        <f t="shared" si="48"/>
        <v>0</v>
      </c>
      <c r="P96" s="28">
        <f t="shared" si="48"/>
        <v>0</v>
      </c>
      <c r="Q96" s="28">
        <f t="shared" si="48"/>
        <v>0</v>
      </c>
      <c r="R96" s="28">
        <f t="shared" si="48"/>
        <v>0</v>
      </c>
      <c r="S96" s="28">
        <f t="shared" si="48"/>
        <v>0</v>
      </c>
      <c r="T96" s="28">
        <f t="shared" si="48"/>
        <v>0</v>
      </c>
      <c r="U96" s="28">
        <f t="shared" si="48"/>
        <v>0</v>
      </c>
      <c r="V96" s="28">
        <f t="shared" si="48"/>
        <v>0</v>
      </c>
      <c r="W96" s="28">
        <f t="shared" si="48"/>
        <v>0</v>
      </c>
      <c r="X96" s="28">
        <f t="shared" si="48"/>
        <v>0</v>
      </c>
      <c r="Y96" s="28">
        <f t="shared" si="48"/>
        <v>0</v>
      </c>
      <c r="Z96" s="28">
        <f t="shared" si="48"/>
        <v>0</v>
      </c>
      <c r="AA96" s="28">
        <f t="shared" si="48"/>
        <v>0</v>
      </c>
      <c r="AB96" s="28">
        <f t="shared" si="48"/>
        <v>0</v>
      </c>
      <c r="AC96" s="28">
        <f t="shared" si="48"/>
        <v>0</v>
      </c>
      <c r="AD96" s="28">
        <f t="shared" si="48"/>
        <v>0</v>
      </c>
      <c r="AE96" s="28">
        <f t="shared" si="48"/>
        <v>0</v>
      </c>
      <c r="AF96" s="28">
        <f t="shared" si="48"/>
        <v>0</v>
      </c>
      <c r="AG96" s="28">
        <f t="shared" si="48"/>
        <v>0</v>
      </c>
      <c r="AH96" s="28">
        <f t="shared" si="48"/>
        <v>0</v>
      </c>
      <c r="AI96" s="28">
        <f t="shared" si="48"/>
        <v>0</v>
      </c>
      <c r="AJ96" s="28">
        <f t="shared" si="48"/>
        <v>0</v>
      </c>
      <c r="AK96" s="28">
        <f t="shared" si="48"/>
        <v>0</v>
      </c>
      <c r="AL96" s="28">
        <f t="shared" si="48"/>
        <v>0</v>
      </c>
      <c r="AM96" s="28">
        <f t="shared" si="48"/>
        <v>0</v>
      </c>
      <c r="AN96" s="28">
        <f t="shared" si="48"/>
        <v>0</v>
      </c>
      <c r="AO96" s="28">
        <f t="shared" si="48"/>
        <v>0</v>
      </c>
      <c r="AP96" s="28">
        <f t="shared" si="48"/>
        <v>0</v>
      </c>
      <c r="AQ96" s="28">
        <f t="shared" si="48"/>
        <v>0</v>
      </c>
      <c r="AR96" s="48">
        <f t="shared" si="36"/>
        <v>0</v>
      </c>
      <c r="AS96" s="48">
        <f t="shared" si="37"/>
        <v>0</v>
      </c>
      <c r="AT96" s="48">
        <f t="shared" si="38"/>
        <v>0</v>
      </c>
      <c r="AU96" s="48">
        <f t="shared" si="39"/>
        <v>0</v>
      </c>
      <c r="AV96" s="48">
        <f t="shared" si="40"/>
        <v>0</v>
      </c>
      <c r="AW96" s="48">
        <f t="shared" si="41"/>
        <v>0</v>
      </c>
      <c r="AX96" s="48">
        <f t="shared" si="42"/>
        <v>0</v>
      </c>
      <c r="AY96" s="48">
        <f t="shared" si="43"/>
        <v>0</v>
      </c>
      <c r="AZ96" s="48">
        <f t="shared" si="44"/>
        <v>0</v>
      </c>
      <c r="BA96" s="48">
        <f t="shared" si="45"/>
        <v>0</v>
      </c>
    </row>
    <row r="97" spans="1:53" ht="31.5">
      <c r="A97" s="72" t="s">
        <v>186</v>
      </c>
      <c r="B97" s="76" t="s">
        <v>187</v>
      </c>
      <c r="C97" s="74" t="s">
        <v>76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52">
        <f t="shared" si="36"/>
        <v>0</v>
      </c>
      <c r="AS97" s="52">
        <f t="shared" si="37"/>
        <v>0</v>
      </c>
      <c r="AT97" s="52">
        <f t="shared" si="38"/>
        <v>0</v>
      </c>
      <c r="AU97" s="52">
        <f t="shared" si="39"/>
        <v>0</v>
      </c>
      <c r="AV97" s="52">
        <f t="shared" si="40"/>
        <v>0</v>
      </c>
      <c r="AW97" s="52">
        <f t="shared" si="41"/>
        <v>0</v>
      </c>
      <c r="AX97" s="52">
        <f t="shared" si="42"/>
        <v>0</v>
      </c>
      <c r="AY97" s="52">
        <f t="shared" si="43"/>
        <v>0</v>
      </c>
      <c r="AZ97" s="52">
        <f t="shared" si="44"/>
        <v>0</v>
      </c>
      <c r="BA97" s="52">
        <f t="shared" si="45"/>
        <v>0</v>
      </c>
    </row>
    <row r="98" spans="1:53" ht="47.25">
      <c r="A98" s="72" t="s">
        <v>188</v>
      </c>
      <c r="B98" s="76" t="s">
        <v>189</v>
      </c>
      <c r="C98" s="74" t="s">
        <v>76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52">
        <f t="shared" si="36"/>
        <v>0</v>
      </c>
      <c r="AS98" s="52">
        <f t="shared" si="37"/>
        <v>0</v>
      </c>
      <c r="AT98" s="52">
        <f t="shared" si="38"/>
        <v>0</v>
      </c>
      <c r="AU98" s="52">
        <f t="shared" si="39"/>
        <v>0</v>
      </c>
      <c r="AV98" s="52">
        <f t="shared" si="40"/>
        <v>0</v>
      </c>
      <c r="AW98" s="52">
        <f t="shared" si="41"/>
        <v>0</v>
      </c>
      <c r="AX98" s="52">
        <f t="shared" si="42"/>
        <v>0</v>
      </c>
      <c r="AY98" s="52">
        <f t="shared" si="43"/>
        <v>0</v>
      </c>
      <c r="AZ98" s="52">
        <f t="shared" si="44"/>
        <v>0</v>
      </c>
      <c r="BA98" s="52">
        <f t="shared" si="45"/>
        <v>0</v>
      </c>
    </row>
    <row r="99" spans="1:53" ht="94.5">
      <c r="A99" s="61" t="s">
        <v>190</v>
      </c>
      <c r="B99" s="62" t="s">
        <v>191</v>
      </c>
      <c r="C99" s="63" t="s">
        <v>76</v>
      </c>
      <c r="D99" s="28">
        <f>D100+D101</f>
        <v>0</v>
      </c>
      <c r="E99" s="28">
        <f t="shared" ref="E99:AQ99" si="49">E100+E101</f>
        <v>0</v>
      </c>
      <c r="F99" s="28">
        <f t="shared" si="49"/>
        <v>0</v>
      </c>
      <c r="G99" s="28">
        <f t="shared" si="49"/>
        <v>0</v>
      </c>
      <c r="H99" s="28">
        <f t="shared" si="49"/>
        <v>0</v>
      </c>
      <c r="I99" s="28">
        <f t="shared" si="49"/>
        <v>0</v>
      </c>
      <c r="J99" s="28">
        <f t="shared" si="49"/>
        <v>0</v>
      </c>
      <c r="K99" s="28">
        <f t="shared" si="49"/>
        <v>0</v>
      </c>
      <c r="L99" s="28">
        <f t="shared" si="49"/>
        <v>0</v>
      </c>
      <c r="M99" s="28">
        <f t="shared" si="49"/>
        <v>0</v>
      </c>
      <c r="N99" s="28">
        <f t="shared" si="49"/>
        <v>0</v>
      </c>
      <c r="O99" s="28">
        <f t="shared" si="49"/>
        <v>0</v>
      </c>
      <c r="P99" s="28">
        <f t="shared" si="49"/>
        <v>0</v>
      </c>
      <c r="Q99" s="28">
        <f t="shared" si="49"/>
        <v>0</v>
      </c>
      <c r="R99" s="28">
        <f t="shared" si="49"/>
        <v>0</v>
      </c>
      <c r="S99" s="28">
        <f t="shared" si="49"/>
        <v>0</v>
      </c>
      <c r="T99" s="28">
        <f t="shared" si="49"/>
        <v>0</v>
      </c>
      <c r="U99" s="28">
        <f t="shared" si="49"/>
        <v>0</v>
      </c>
      <c r="V99" s="28">
        <f t="shared" si="49"/>
        <v>0</v>
      </c>
      <c r="W99" s="28">
        <f t="shared" si="49"/>
        <v>0</v>
      </c>
      <c r="X99" s="28">
        <f t="shared" si="49"/>
        <v>0</v>
      </c>
      <c r="Y99" s="28">
        <f t="shared" si="49"/>
        <v>0</v>
      </c>
      <c r="Z99" s="28">
        <f t="shared" si="49"/>
        <v>0</v>
      </c>
      <c r="AA99" s="28">
        <f t="shared" si="49"/>
        <v>0</v>
      </c>
      <c r="AB99" s="28">
        <f t="shared" si="49"/>
        <v>0</v>
      </c>
      <c r="AC99" s="28">
        <f t="shared" si="49"/>
        <v>0</v>
      </c>
      <c r="AD99" s="28">
        <f t="shared" si="49"/>
        <v>0</v>
      </c>
      <c r="AE99" s="28">
        <f t="shared" si="49"/>
        <v>0</v>
      </c>
      <c r="AF99" s="28">
        <f t="shared" si="49"/>
        <v>0</v>
      </c>
      <c r="AG99" s="28">
        <f t="shared" si="49"/>
        <v>0</v>
      </c>
      <c r="AH99" s="28">
        <f t="shared" si="49"/>
        <v>0</v>
      </c>
      <c r="AI99" s="28">
        <f t="shared" si="49"/>
        <v>0</v>
      </c>
      <c r="AJ99" s="28">
        <f t="shared" si="49"/>
        <v>0</v>
      </c>
      <c r="AK99" s="28">
        <f t="shared" si="49"/>
        <v>0</v>
      </c>
      <c r="AL99" s="28">
        <f t="shared" si="49"/>
        <v>0</v>
      </c>
      <c r="AM99" s="28">
        <f t="shared" si="49"/>
        <v>0</v>
      </c>
      <c r="AN99" s="28">
        <f t="shared" si="49"/>
        <v>0</v>
      </c>
      <c r="AO99" s="28">
        <f t="shared" si="49"/>
        <v>0</v>
      </c>
      <c r="AP99" s="28">
        <f t="shared" si="49"/>
        <v>0</v>
      </c>
      <c r="AQ99" s="28">
        <f t="shared" si="49"/>
        <v>0</v>
      </c>
      <c r="AR99" s="48">
        <f t="shared" si="36"/>
        <v>0</v>
      </c>
      <c r="AS99" s="48">
        <f t="shared" si="37"/>
        <v>0</v>
      </c>
      <c r="AT99" s="48">
        <f t="shared" si="38"/>
        <v>0</v>
      </c>
      <c r="AU99" s="48">
        <f t="shared" si="39"/>
        <v>0</v>
      </c>
      <c r="AV99" s="48">
        <f t="shared" si="40"/>
        <v>0</v>
      </c>
      <c r="AW99" s="48">
        <f t="shared" si="41"/>
        <v>0</v>
      </c>
      <c r="AX99" s="48">
        <f t="shared" si="42"/>
        <v>0</v>
      </c>
      <c r="AY99" s="48">
        <f t="shared" si="43"/>
        <v>0</v>
      </c>
      <c r="AZ99" s="48">
        <f t="shared" si="44"/>
        <v>0</v>
      </c>
      <c r="BA99" s="48">
        <f t="shared" si="45"/>
        <v>0</v>
      </c>
    </row>
    <row r="100" spans="1:53" ht="78.75">
      <c r="A100" s="72" t="s">
        <v>192</v>
      </c>
      <c r="B100" s="76" t="s">
        <v>193</v>
      </c>
      <c r="C100" s="74" t="s">
        <v>76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52">
        <f t="shared" si="36"/>
        <v>0</v>
      </c>
      <c r="AS100" s="52">
        <f t="shared" si="37"/>
        <v>0</v>
      </c>
      <c r="AT100" s="52">
        <f t="shared" si="38"/>
        <v>0</v>
      </c>
      <c r="AU100" s="52">
        <f t="shared" si="39"/>
        <v>0</v>
      </c>
      <c r="AV100" s="52">
        <f t="shared" si="40"/>
        <v>0</v>
      </c>
      <c r="AW100" s="52">
        <f t="shared" si="41"/>
        <v>0</v>
      </c>
      <c r="AX100" s="52">
        <f t="shared" si="42"/>
        <v>0</v>
      </c>
      <c r="AY100" s="52">
        <f t="shared" si="43"/>
        <v>0</v>
      </c>
      <c r="AZ100" s="52">
        <f t="shared" si="44"/>
        <v>0</v>
      </c>
      <c r="BA100" s="52">
        <f t="shared" si="45"/>
        <v>0</v>
      </c>
    </row>
    <row r="101" spans="1:53" ht="78.75">
      <c r="A101" s="72" t="s">
        <v>194</v>
      </c>
      <c r="B101" s="76" t="s">
        <v>195</v>
      </c>
      <c r="C101" s="74" t="s">
        <v>76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52">
        <f t="shared" si="36"/>
        <v>0</v>
      </c>
      <c r="AS101" s="52">
        <f t="shared" si="37"/>
        <v>0</v>
      </c>
      <c r="AT101" s="52">
        <f t="shared" si="38"/>
        <v>0</v>
      </c>
      <c r="AU101" s="52">
        <f t="shared" si="39"/>
        <v>0</v>
      </c>
      <c r="AV101" s="52">
        <f t="shared" si="40"/>
        <v>0</v>
      </c>
      <c r="AW101" s="52">
        <f t="shared" si="41"/>
        <v>0</v>
      </c>
      <c r="AX101" s="52">
        <f t="shared" si="42"/>
        <v>0</v>
      </c>
      <c r="AY101" s="52">
        <f t="shared" si="43"/>
        <v>0</v>
      </c>
      <c r="AZ101" s="52">
        <f t="shared" si="44"/>
        <v>0</v>
      </c>
      <c r="BA101" s="52">
        <f t="shared" si="45"/>
        <v>0</v>
      </c>
    </row>
    <row r="102" spans="1:53" ht="47.25">
      <c r="A102" s="69" t="s">
        <v>196</v>
      </c>
      <c r="B102" s="77" t="s">
        <v>197</v>
      </c>
      <c r="C102" s="71" t="s">
        <v>76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8">
        <v>0</v>
      </c>
      <c r="AD102" s="38">
        <v>0</v>
      </c>
      <c r="AE102" s="38">
        <v>0</v>
      </c>
      <c r="AF102" s="38">
        <v>0</v>
      </c>
      <c r="AG102" s="38">
        <v>0</v>
      </c>
      <c r="AH102" s="38">
        <v>0</v>
      </c>
      <c r="AI102" s="38">
        <v>0</v>
      </c>
      <c r="AJ102" s="38">
        <v>0</v>
      </c>
      <c r="AK102" s="38">
        <v>0</v>
      </c>
      <c r="AL102" s="38">
        <v>0</v>
      </c>
      <c r="AM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44">
        <f t="shared" si="36"/>
        <v>0</v>
      </c>
      <c r="AS102" s="44">
        <f t="shared" si="37"/>
        <v>0</v>
      </c>
      <c r="AT102" s="44">
        <f t="shared" si="38"/>
        <v>0</v>
      </c>
      <c r="AU102" s="44">
        <f t="shared" si="39"/>
        <v>0</v>
      </c>
      <c r="AV102" s="44">
        <f t="shared" si="40"/>
        <v>0</v>
      </c>
      <c r="AW102" s="44">
        <f t="shared" si="41"/>
        <v>0</v>
      </c>
      <c r="AX102" s="44">
        <f t="shared" si="42"/>
        <v>0</v>
      </c>
      <c r="AY102" s="44">
        <f t="shared" si="43"/>
        <v>0</v>
      </c>
      <c r="AZ102" s="44">
        <f t="shared" si="44"/>
        <v>0</v>
      </c>
      <c r="BA102" s="44">
        <f t="shared" si="45"/>
        <v>0</v>
      </c>
    </row>
    <row r="103" spans="1:53" ht="47.25">
      <c r="A103" s="69" t="s">
        <v>198</v>
      </c>
      <c r="B103" s="78" t="s">
        <v>199</v>
      </c>
      <c r="C103" s="71" t="s">
        <v>76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8">
        <v>0</v>
      </c>
      <c r="AD103" s="38">
        <v>0</v>
      </c>
      <c r="AE103" s="38">
        <v>0</v>
      </c>
      <c r="AF103" s="38">
        <v>0</v>
      </c>
      <c r="AG103" s="38">
        <v>0</v>
      </c>
      <c r="AH103" s="38">
        <v>0</v>
      </c>
      <c r="AI103" s="38">
        <v>0</v>
      </c>
      <c r="AJ103" s="38">
        <v>0</v>
      </c>
      <c r="AK103" s="38">
        <v>0</v>
      </c>
      <c r="AL103" s="38">
        <v>0</v>
      </c>
      <c r="AM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44">
        <f t="shared" si="36"/>
        <v>0</v>
      </c>
      <c r="AS103" s="44">
        <f t="shared" si="37"/>
        <v>0</v>
      </c>
      <c r="AT103" s="44">
        <f t="shared" si="38"/>
        <v>0</v>
      </c>
      <c r="AU103" s="44">
        <f t="shared" si="39"/>
        <v>0</v>
      </c>
      <c r="AV103" s="44">
        <f t="shared" si="40"/>
        <v>0</v>
      </c>
      <c r="AW103" s="44">
        <f t="shared" si="41"/>
        <v>0</v>
      </c>
      <c r="AX103" s="44">
        <f t="shared" si="42"/>
        <v>0</v>
      </c>
      <c r="AY103" s="44">
        <f t="shared" si="43"/>
        <v>0</v>
      </c>
      <c r="AZ103" s="44">
        <f t="shared" si="44"/>
        <v>0</v>
      </c>
      <c r="BA103" s="44">
        <f t="shared" si="45"/>
        <v>0</v>
      </c>
    </row>
    <row r="104" spans="1:53" ht="31.5">
      <c r="A104" s="69" t="s">
        <v>200</v>
      </c>
      <c r="B104" s="78" t="s">
        <v>201</v>
      </c>
      <c r="C104" s="71" t="s">
        <v>76</v>
      </c>
      <c r="D104" s="38">
        <f>D105</f>
        <v>0</v>
      </c>
      <c r="E104" s="38">
        <f t="shared" ref="E104:BA104" si="50">E105</f>
        <v>0</v>
      </c>
      <c r="F104" s="38">
        <f t="shared" si="50"/>
        <v>0</v>
      </c>
      <c r="G104" s="38">
        <f t="shared" si="50"/>
        <v>0</v>
      </c>
      <c r="H104" s="38">
        <f t="shared" si="50"/>
        <v>0</v>
      </c>
      <c r="I104" s="38">
        <f t="shared" si="50"/>
        <v>0</v>
      </c>
      <c r="J104" s="38">
        <f t="shared" si="50"/>
        <v>0</v>
      </c>
      <c r="K104" s="38">
        <f t="shared" si="50"/>
        <v>0</v>
      </c>
      <c r="L104" s="38">
        <f t="shared" si="50"/>
        <v>0</v>
      </c>
      <c r="M104" s="38">
        <f t="shared" si="50"/>
        <v>0</v>
      </c>
      <c r="N104" s="38">
        <f t="shared" si="50"/>
        <v>0</v>
      </c>
      <c r="O104" s="38">
        <f t="shared" si="50"/>
        <v>0</v>
      </c>
      <c r="P104" s="38">
        <f t="shared" si="50"/>
        <v>0</v>
      </c>
      <c r="Q104" s="38">
        <f t="shared" si="50"/>
        <v>0</v>
      </c>
      <c r="R104" s="38">
        <f t="shared" si="50"/>
        <v>0</v>
      </c>
      <c r="S104" s="38">
        <f t="shared" si="50"/>
        <v>0</v>
      </c>
      <c r="T104" s="38">
        <f t="shared" si="50"/>
        <v>0</v>
      </c>
      <c r="U104" s="38">
        <f t="shared" si="50"/>
        <v>0</v>
      </c>
      <c r="V104" s="38">
        <f t="shared" si="50"/>
        <v>0</v>
      </c>
      <c r="W104" s="38">
        <f t="shared" si="50"/>
        <v>0</v>
      </c>
      <c r="X104" s="38">
        <f t="shared" si="50"/>
        <v>0</v>
      </c>
      <c r="Y104" s="38">
        <f t="shared" si="50"/>
        <v>0</v>
      </c>
      <c r="Z104" s="38">
        <f t="shared" si="50"/>
        <v>0</v>
      </c>
      <c r="AA104" s="38">
        <f t="shared" si="50"/>
        <v>0</v>
      </c>
      <c r="AB104" s="38">
        <f t="shared" si="50"/>
        <v>0</v>
      </c>
      <c r="AC104" s="38">
        <f t="shared" si="50"/>
        <v>0</v>
      </c>
      <c r="AD104" s="38">
        <f t="shared" si="50"/>
        <v>0</v>
      </c>
      <c r="AE104" s="38">
        <f t="shared" si="50"/>
        <v>0</v>
      </c>
      <c r="AF104" s="38">
        <f t="shared" si="50"/>
        <v>0</v>
      </c>
      <c r="AG104" s="38">
        <f t="shared" si="50"/>
        <v>0</v>
      </c>
      <c r="AH104" s="38">
        <f t="shared" si="50"/>
        <v>0</v>
      </c>
      <c r="AI104" s="38">
        <f t="shared" si="50"/>
        <v>0</v>
      </c>
      <c r="AJ104" s="38">
        <f t="shared" si="50"/>
        <v>0</v>
      </c>
      <c r="AK104" s="38">
        <f t="shared" si="50"/>
        <v>0</v>
      </c>
      <c r="AL104" s="38">
        <f t="shared" si="50"/>
        <v>0</v>
      </c>
      <c r="AM104" s="38">
        <f t="shared" si="50"/>
        <v>0</v>
      </c>
      <c r="AN104" s="38">
        <f t="shared" si="50"/>
        <v>0</v>
      </c>
      <c r="AO104" s="38">
        <f t="shared" si="50"/>
        <v>0</v>
      </c>
      <c r="AP104" s="38">
        <f t="shared" si="50"/>
        <v>0</v>
      </c>
      <c r="AQ104" s="38">
        <f t="shared" si="50"/>
        <v>0</v>
      </c>
      <c r="AR104" s="38">
        <f t="shared" si="50"/>
        <v>0</v>
      </c>
      <c r="AS104" s="38">
        <f t="shared" si="50"/>
        <v>0</v>
      </c>
      <c r="AT104" s="38">
        <f t="shared" si="50"/>
        <v>0</v>
      </c>
      <c r="AU104" s="38">
        <f t="shared" si="50"/>
        <v>0</v>
      </c>
      <c r="AV104" s="38">
        <f t="shared" si="50"/>
        <v>0</v>
      </c>
      <c r="AW104" s="38">
        <f t="shared" si="50"/>
        <v>0</v>
      </c>
      <c r="AX104" s="38">
        <f t="shared" si="50"/>
        <v>0</v>
      </c>
      <c r="AY104" s="38">
        <f t="shared" si="50"/>
        <v>0</v>
      </c>
      <c r="AZ104" s="38">
        <f t="shared" si="50"/>
        <v>0</v>
      </c>
      <c r="BA104" s="38">
        <f t="shared" si="50"/>
        <v>0</v>
      </c>
    </row>
    <row r="105" spans="1:53" ht="31.5">
      <c r="A105" s="79" t="s">
        <v>200</v>
      </c>
      <c r="B105" s="80" t="s">
        <v>202</v>
      </c>
      <c r="C105" s="45" t="s">
        <v>203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1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1">
        <v>0</v>
      </c>
      <c r="AO105" s="41">
        <v>0</v>
      </c>
      <c r="AP105" s="41">
        <v>0</v>
      </c>
      <c r="AQ105" s="41">
        <v>0</v>
      </c>
      <c r="AR105" s="49">
        <f t="shared" si="36"/>
        <v>0</v>
      </c>
      <c r="AS105" s="49">
        <f t="shared" si="37"/>
        <v>0</v>
      </c>
      <c r="AT105" s="49">
        <f t="shared" si="38"/>
        <v>0</v>
      </c>
      <c r="AU105" s="49">
        <f t="shared" si="39"/>
        <v>0</v>
      </c>
      <c r="AV105" s="49">
        <f t="shared" si="40"/>
        <v>0</v>
      </c>
      <c r="AW105" s="49">
        <f t="shared" si="41"/>
        <v>0</v>
      </c>
      <c r="AX105" s="49">
        <f t="shared" si="42"/>
        <v>0</v>
      </c>
      <c r="AY105" s="49">
        <f t="shared" si="43"/>
        <v>0</v>
      </c>
      <c r="AZ105" s="49">
        <f t="shared" si="44"/>
        <v>0</v>
      </c>
      <c r="BA105" s="49">
        <f t="shared" si="45"/>
        <v>0</v>
      </c>
    </row>
    <row r="106" spans="1:5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5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5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5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5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5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5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ylXDM9R79mDid4zguNjvPzhCFbrvxH8C1Ge3ufToBMU=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ppVVgtnI1Rg/WinvtjWy2zDG1QiHvidWVwOhoutN0MfkDuJstblJLoGzEv4Zn6iz
rbUbneA9CEGfdfV6CLJlKQ==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VojaqRdwuqhMaqUMsnzpABux+oU=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gRgS+TNFLCV2Cq0qLC4CEqcjPrI=</DigestValue>
      </Reference>
      <Reference URI="/xl/styles.xml?ContentType=application/vnd.openxmlformats-officedocument.spreadsheetml.styles+xml">
        <DigestMethod Algorithm="http://www.w3.org/2000/09/xmldsig#sha1"/>
        <DigestValue>JHcGALwhV3KbRxWVA4Y5pFb/GXM=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8Guxx9H3EIcyQSm9NjNzaErR3wc=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aQhUdO4maw7jL+kjAtfd43fTFnk=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2020-02-28T09:16:25Z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2020-02-27T07:18:33Z</dcterms:modified>
</cp:coreProperties>
</file>